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50" sheetId="1" r:id="rId1"/>
    <sheet name="Буханцева 50(2019)" sheetId="2" r:id="rId2"/>
    <sheet name="Буханцева 50(2020)" sheetId="3" r:id="rId3"/>
    <sheet name="Буханцева 50(2021)" sheetId="4" r:id="rId4"/>
    <sheet name="Буханцева 50(2022)" sheetId="5" r:id="rId5"/>
    <sheet name="Буханцева 5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50'!#REF!,'Буханцева 50'!#REF!</definedName>
    <definedName name="Z_6E36EA37_049E_4FAE_B719_2847CD16F858_.wvu.Rows" localSheetId="0" hidden="1">'Буханцева 50'!$42:$45</definedName>
    <definedName name="Z_73C0D023_21BD_4441_8EFA_957546C15799_.wvu.Cols" localSheetId="0" hidden="1">'Буханцева 50'!#REF!,'Буханцева 50'!#REF!</definedName>
    <definedName name="Z_73C0D023_21BD_4441_8EFA_957546C15799_.wvu.Rows" localSheetId="0" hidden="1">'Буханцева 50'!$42:$45</definedName>
    <definedName name="_xlnm.Print_Area" localSheetId="0">'Буханцева 50'!$A$1:$G$60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51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2" i="3"/>
  <c r="F40" i="3"/>
  <c r="F26" i="3"/>
  <c r="F25" i="3"/>
  <c r="F58" i="3"/>
  <c r="F57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G9" i="2"/>
  <c r="F9" i="2"/>
  <c r="E9" i="2"/>
  <c r="F58" i="2"/>
  <c r="F33" i="2"/>
  <c r="G6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59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</calcChain>
</file>

<file path=xl/sharedStrings.xml><?xml version="1.0" encoding="utf-8"?>
<sst xmlns="http://schemas.openxmlformats.org/spreadsheetml/2006/main" count="368" uniqueCount="97">
  <si>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</si>
  <si>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</si>
  <si>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</si>
  <si>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</si>
  <si>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</si>
  <si>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</si>
  <si>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</si>
  <si>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</si>
  <si>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</si>
  <si>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</si>
  <si>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</si>
  <si>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</si>
  <si>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</si>
  <si>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</si>
  <si>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</si>
  <si>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</si>
  <si>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</si>
  <si>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</si>
  <si>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</si>
  <si>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</si>
  <si>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</si>
  <si>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</si>
  <si>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</si>
  <si>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</si>
  <si>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</si>
  <si>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</si>
  <si>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</si>
  <si>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</si>
  <si>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</si>
  <si>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</si>
  <si>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</si>
  <si>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t>Прочие прямые затраты, в т.ч. налоги, подготовка кадров</t>
  </si>
  <si>
    <t>перед собственниками дома по адресу: ул. Буханцева 50</t>
  </si>
  <si>
    <t>в управлении с 01.01.2010г</t>
  </si>
  <si>
    <t>задолженность с нарастающим итогом с -01.01.2010г</t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</si>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</sst>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1">
          <cell r="W311">
            <v>19003.887338322718</v>
          </cell>
          <cell r="X311">
            <v>3783.7862861308258</v>
          </cell>
          <cell r="Y311">
            <v>4954.6707999999999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Y311">
            <v>64554.490713286308</v>
          </cell>
          <cell r="BB311">
            <v>0</v>
          </cell>
          <cell r="BC311">
            <v>0</v>
          </cell>
          <cell r="CN311">
            <v>19061.775588773609</v>
          </cell>
          <cell r="CO311">
            <v>3906.8325080065156</v>
          </cell>
          <cell r="CP311">
            <v>1684.2148000000002</v>
          </cell>
          <cell r="DB311">
            <v>0</v>
          </cell>
          <cell r="DG311">
            <v>16280.989533845132</v>
          </cell>
          <cell r="DU311">
            <v>80061.593012009194</v>
          </cell>
          <cell r="DV311">
            <v>17033.131355941208</v>
          </cell>
          <cell r="DW311">
            <v>33607.004800000002</v>
          </cell>
          <cell r="EK311">
            <v>0</v>
          </cell>
          <cell r="EQ311">
            <v>71944.760609154197</v>
          </cell>
          <cell r="FB311">
            <v>194345.17397376907</v>
          </cell>
          <cell r="FC311">
            <v>39718.371310903014</v>
          </cell>
          <cell r="FD311">
            <v>4045.7076000000002</v>
          </cell>
          <cell r="FL311">
            <v>0</v>
          </cell>
          <cell r="FS311">
            <v>134623.40092247559</v>
          </cell>
          <cell r="FX311">
            <v>65181.036925962107</v>
          </cell>
          <cell r="FY311">
            <v>13288.414784406412</v>
          </cell>
          <cell r="FZ311">
            <v>228.684</v>
          </cell>
          <cell r="GG311">
            <v>4138.3848000000007</v>
          </cell>
          <cell r="GL311">
            <v>42621.764309911036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1">
          <cell r="W311">
            <v>29532.760234567944</v>
          </cell>
          <cell r="X311">
            <v>9059.5522558890389</v>
          </cell>
          <cell r="Y311">
            <v>1595.4391000000001</v>
          </cell>
          <cell r="AK311">
            <v>0</v>
          </cell>
          <cell r="AV311">
            <v>0</v>
          </cell>
          <cell r="AY311">
            <v>135296.15782678605</v>
          </cell>
          <cell r="BM311">
            <v>0</v>
          </cell>
          <cell r="BN311">
            <v>0</v>
          </cell>
          <cell r="CN311">
            <v>21886.866234195346</v>
          </cell>
          <cell r="CO311">
            <v>6784.9285326005565</v>
          </cell>
          <cell r="CP311">
            <v>1230.9838999999999</v>
          </cell>
          <cell r="DB311">
            <v>0</v>
          </cell>
          <cell r="DG311">
            <v>31639.214516158681</v>
          </cell>
          <cell r="DU311">
            <v>96824.588645975615</v>
          </cell>
          <cell r="DV311">
            <v>29794.538822131013</v>
          </cell>
          <cell r="DW311">
            <v>40249.433599999997</v>
          </cell>
          <cell r="EL311">
            <v>0</v>
          </cell>
          <cell r="EQ311">
            <v>84821.213855618334</v>
          </cell>
          <cell r="FB311">
            <v>195455.79849917797</v>
          </cell>
          <cell r="FC311">
            <v>59483.014193426061</v>
          </cell>
          <cell r="FD311">
            <v>2958.2754</v>
          </cell>
          <cell r="FL311">
            <v>0</v>
          </cell>
          <cell r="FS311">
            <v>107730.83257255648</v>
          </cell>
          <cell r="FX311">
            <v>58796.487410976835</v>
          </cell>
          <cell r="FY311">
            <v>17867.417959643557</v>
          </cell>
          <cell r="FZ311">
            <v>0</v>
          </cell>
          <cell r="GG311">
            <v>1552.6440000000002</v>
          </cell>
          <cell r="GL311">
            <v>32677.380020320175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1">
          <cell r="W311">
            <v>20354.721671676612</v>
          </cell>
          <cell r="X311">
            <v>5369.2198316395661</v>
          </cell>
          <cell r="Y311">
            <v>1166.7737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7004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Y311">
            <v>89849.645197851743</v>
          </cell>
          <cell r="BB311">
            <v>0</v>
          </cell>
          <cell r="BC311">
            <v>0</v>
          </cell>
          <cell r="BD311">
            <v>5407.5</v>
          </cell>
          <cell r="CN311">
            <v>19822.731286609029</v>
          </cell>
          <cell r="CO311">
            <v>6145.0466988487997</v>
          </cell>
          <cell r="CP311">
            <v>983.91780000000006</v>
          </cell>
          <cell r="DB311">
            <v>0</v>
          </cell>
          <cell r="DF311">
            <v>18054.281381994781</v>
          </cell>
          <cell r="DU311">
            <v>84535.178005956259</v>
          </cell>
          <cell r="DV311">
            <v>18284.487691757695</v>
          </cell>
          <cell r="DW311">
            <v>21751.6636</v>
          </cell>
          <cell r="EK311">
            <v>0</v>
          </cell>
          <cell r="EP311">
            <v>76280.054061287417</v>
          </cell>
          <cell r="FB311">
            <v>164297.22143732483</v>
          </cell>
          <cell r="FC311">
            <v>44182.963287887658</v>
          </cell>
          <cell r="FD311">
            <v>2354.4558000000002</v>
          </cell>
          <cell r="FL311">
            <v>0</v>
          </cell>
          <cell r="FS311">
            <v>86780.084260210569</v>
          </cell>
          <cell r="FX311">
            <v>52915.914698356486</v>
          </cell>
          <cell r="FY311">
            <v>14386.412328799823</v>
          </cell>
          <cell r="FZ311">
            <v>312.12</v>
          </cell>
          <cell r="GG311">
            <v>9420.2304000000004</v>
          </cell>
          <cell r="GL311">
            <v>30007.222527911166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1">
          <cell r="W311">
            <v>22030.779266031313</v>
          </cell>
          <cell r="X311">
            <v>5112.1910614198205</v>
          </cell>
          <cell r="Y311">
            <v>5694.5610000000006</v>
          </cell>
          <cell r="Z311">
            <v>0</v>
          </cell>
          <cell r="AV311">
            <v>0</v>
          </cell>
          <cell r="AY311">
            <v>79825.315607877477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CN311">
            <v>21434.372159181843</v>
          </cell>
          <cell r="CO311">
            <v>5973.914091738221</v>
          </cell>
          <cell r="CP311">
            <v>3262.01</v>
          </cell>
          <cell r="DB311">
            <v>0</v>
          </cell>
          <cell r="DG311">
            <v>19345.529606944005</v>
          </cell>
          <cell r="DL311">
            <v>43644.729649999994</v>
          </cell>
          <cell r="DP311">
            <v>10293.130550000002</v>
          </cell>
          <cell r="DT311">
            <v>1482.5694500000002</v>
          </cell>
          <cell r="DU311">
            <v>87685.659659038531</v>
          </cell>
          <cell r="DV311">
            <v>17750.339889503153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P311">
            <v>53531.80101842976</v>
          </cell>
          <cell r="EU311">
            <v>216468.32999999993</v>
          </cell>
          <cell r="EW311">
            <v>2738.5292999999997</v>
          </cell>
          <cell r="EY311">
            <v>160747.6</v>
          </cell>
          <cell r="FA311">
            <v>459</v>
          </cell>
          <cell r="FL311">
            <v>0</v>
          </cell>
          <cell r="FS311">
            <v>0</v>
          </cell>
          <cell r="FV311">
            <v>136077.24</v>
          </cell>
          <cell r="FZ311">
            <v>839.25884999999994</v>
          </cell>
          <cell r="GG311">
            <v>2795.4528</v>
          </cell>
          <cell r="GL31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1">
          <cell r="W311">
            <v>2774.5690613447427</v>
          </cell>
          <cell r="X311">
            <v>706.5002111992427</v>
          </cell>
          <cell r="Y311">
            <v>445.51619999999997</v>
          </cell>
          <cell r="AV311">
            <v>6.9888260153613153E-9</v>
          </cell>
          <cell r="AW311">
            <v>0</v>
          </cell>
          <cell r="AY311">
            <v>2914.1076032951737</v>
          </cell>
          <cell r="CQ311">
            <v>36826.208733958971</v>
          </cell>
          <cell r="CR311">
            <v>8935.3719421369879</v>
          </cell>
          <cell r="CS311">
            <v>21099.091826437983</v>
          </cell>
          <cell r="DE311">
            <v>0</v>
          </cell>
          <cell r="DI311">
            <v>28953.957721839663</v>
          </cell>
          <cell r="DX311">
            <v>111917.34434198798</v>
          </cell>
          <cell r="DY311">
            <v>25364.539090619048</v>
          </cell>
          <cell r="DZ311">
            <v>58079.482649999998</v>
          </cell>
          <cell r="EA311">
            <v>0</v>
          </cell>
          <cell r="ET311">
            <v>401.99999999999994</v>
          </cell>
          <cell r="EU311">
            <v>63766.774030190049</v>
          </cell>
          <cell r="EX311">
            <v>0</v>
          </cell>
          <cell r="EY311">
            <v>0</v>
          </cell>
          <cell r="EZ311">
            <v>0</v>
          </cell>
          <cell r="FB311">
            <v>0</v>
          </cell>
          <cell r="FQ311">
            <v>0</v>
          </cell>
          <cell r="FR311">
            <v>0</v>
          </cell>
          <cell r="GH311">
            <v>513293.17000000004</v>
          </cell>
          <cell r="GK311">
            <v>1193.1862500000004</v>
          </cell>
          <cell r="GL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1">
          <cell r="CQ311">
            <v>10113.992517655177</v>
          </cell>
          <cell r="CR311">
            <v>2484.9219796154616</v>
          </cell>
          <cell r="CS311">
            <v>5062.871748904523</v>
          </cell>
          <cell r="DI311">
            <v>7526.5463820394752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1">
          <cell r="W311">
            <v>18409.554084841893</v>
          </cell>
          <cell r="X311">
            <v>4480.041185991874</v>
          </cell>
          <cell r="Y311">
            <v>2315.0486000000001</v>
          </cell>
          <cell r="AV311">
            <v>2.7729320445596061E-8</v>
          </cell>
          <cell r="AW311">
            <v>0</v>
          </cell>
          <cell r="AX311">
            <v>16797.694568508807</v>
          </cell>
          <cell r="CT311">
            <v>85915.62</v>
          </cell>
          <cell r="ED311">
            <v>133419.52000000002</v>
          </cell>
          <cell r="EE311">
            <v>51211.258348356263</v>
          </cell>
          <cell r="EF311">
            <v>11612.634679360675</v>
          </cell>
          <cell r="EG311">
            <v>196738.59899999993</v>
          </cell>
          <cell r="EH311">
            <v>0</v>
          </cell>
          <cell r="FA311">
            <v>5477.2499999999991</v>
          </cell>
          <cell r="FB311">
            <v>28009.836328842659</v>
          </cell>
          <cell r="FE311">
            <v>0</v>
          </cell>
          <cell r="FF311">
            <v>0</v>
          </cell>
          <cell r="FH311">
            <v>0</v>
          </cell>
          <cell r="FX311">
            <v>0</v>
          </cell>
          <cell r="FY311">
            <v>0</v>
          </cell>
          <cell r="GO311">
            <v>584224.16</v>
          </cell>
          <cell r="GP311">
            <v>0</v>
          </cell>
          <cell r="GR311">
            <v>2076.9832500000002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zoomScale="90" zoomScaleNormal="90" workbookViewId="0">
      <selection activeCell="G3" sqref="G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16384" width="9.140625" style="1"/>
  </cols>
  <sheetData>
    <row r="1" spans="1:7" ht="18" customHeight="1" x14ac:dyDescent="0.2">
      <c r="A1" s="96" t="s">
        <v>46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32</v>
      </c>
      <c r="B2" s="99"/>
      <c r="C2" s="99"/>
      <c r="D2" s="99"/>
      <c r="E2" s="99"/>
      <c r="F2" s="99"/>
      <c r="G2" s="99"/>
    </row>
    <row r="3" spans="1:7" ht="15.75" x14ac:dyDescent="0.2">
      <c r="A3" s="2"/>
      <c r="B3" s="3"/>
      <c r="C3" s="4"/>
      <c r="D3" s="5"/>
      <c r="E3" s="32" t="s">
        <v>45</v>
      </c>
      <c r="G3" s="39" t="s">
        <v>33</v>
      </c>
    </row>
    <row r="4" spans="1:7" ht="9.6" customHeight="1" x14ac:dyDescent="0.2">
      <c r="A4" s="2"/>
      <c r="B4" s="3"/>
      <c r="C4" s="4"/>
      <c r="D4" s="5"/>
      <c r="E4" s="32"/>
      <c r="F4" s="33"/>
      <c r="G4" s="33"/>
    </row>
    <row r="5" spans="1:7" ht="9.6" customHeight="1" x14ac:dyDescent="0.2">
      <c r="A5" s="2"/>
      <c r="B5" s="3"/>
      <c r="C5" s="4"/>
      <c r="D5" s="5"/>
      <c r="E5" s="32"/>
      <c r="F5" s="33"/>
      <c r="G5" s="33"/>
    </row>
    <row r="6" spans="1:7" ht="9.6" customHeight="1" x14ac:dyDescent="0.2">
      <c r="A6" s="2"/>
      <c r="B6" s="3"/>
      <c r="C6" s="4"/>
      <c r="D6" s="5"/>
      <c r="E6" s="32"/>
      <c r="F6" s="33"/>
      <c r="G6" s="33"/>
    </row>
    <row r="7" spans="1:7" ht="10.15" customHeight="1" x14ac:dyDescent="0.25">
      <c r="A7" s="6"/>
      <c r="B7" s="7"/>
      <c r="C7" s="8"/>
      <c r="D7" s="9"/>
      <c r="E7" s="10"/>
      <c r="F7" s="11"/>
    </row>
    <row r="8" spans="1:7" ht="71.25" x14ac:dyDescent="0.2">
      <c r="A8" s="109" t="s">
        <v>0</v>
      </c>
      <c r="B8" s="110"/>
      <c r="C8" s="110"/>
      <c r="D8" s="111"/>
      <c r="E8" s="12" t="s">
        <v>1</v>
      </c>
      <c r="F8" s="12" t="s">
        <v>2</v>
      </c>
      <c r="G8" s="13" t="s">
        <v>34</v>
      </c>
    </row>
    <row r="9" spans="1:7" ht="15.75" x14ac:dyDescent="0.25">
      <c r="A9" s="112" t="s">
        <v>3</v>
      </c>
      <c r="B9" s="113"/>
      <c r="C9" s="113"/>
      <c r="D9" s="114"/>
      <c r="E9" s="14">
        <f>SUM(E10:E14)</f>
        <v>2284239</v>
      </c>
      <c r="F9" s="14">
        <f t="shared" ref="F9:G9" si="0">SUM(F10:F14)</f>
        <v>2212330.5500000003</v>
      </c>
      <c r="G9" s="14">
        <f t="shared" si="0"/>
        <v>569692.11</v>
      </c>
    </row>
    <row r="10" spans="1:7" ht="13.15" customHeight="1" x14ac:dyDescent="0.25">
      <c r="A10" s="100" t="s">
        <v>4</v>
      </c>
      <c r="B10" s="101"/>
      <c r="C10" s="101"/>
      <c r="D10" s="102"/>
      <c r="E10" s="15">
        <v>831677.72</v>
      </c>
      <c r="F10" s="15">
        <v>796937.05</v>
      </c>
      <c r="G10" s="16">
        <v>224291.36</v>
      </c>
    </row>
    <row r="11" spans="1:7" ht="14.45" customHeight="1" x14ac:dyDescent="0.25">
      <c r="A11" s="100" t="s">
        <v>5</v>
      </c>
      <c r="B11" s="101"/>
      <c r="C11" s="101"/>
      <c r="D11" s="102"/>
      <c r="E11" s="15">
        <v>517420.59</v>
      </c>
      <c r="F11" s="15">
        <v>518926.88</v>
      </c>
      <c r="G11" s="16">
        <v>127937.86</v>
      </c>
    </row>
    <row r="12" spans="1:7" ht="13.9" customHeight="1" x14ac:dyDescent="0.25">
      <c r="A12" s="100" t="s">
        <v>6</v>
      </c>
      <c r="B12" s="101"/>
      <c r="C12" s="101"/>
      <c r="D12" s="102"/>
      <c r="E12" s="15">
        <v>142639.88</v>
      </c>
      <c r="F12" s="15">
        <v>137357.79999999999</v>
      </c>
      <c r="G12" s="16">
        <v>28088.63</v>
      </c>
    </row>
    <row r="13" spans="1:7" ht="13.5" customHeight="1" x14ac:dyDescent="0.25">
      <c r="A13" s="100" t="s">
        <v>7</v>
      </c>
      <c r="B13" s="101"/>
      <c r="C13" s="101"/>
      <c r="D13" s="102"/>
      <c r="E13" s="15">
        <v>160759.94</v>
      </c>
      <c r="F13" s="15">
        <v>155337.01</v>
      </c>
      <c r="G13" s="16">
        <v>33529.519999999997</v>
      </c>
    </row>
    <row r="14" spans="1:7" ht="14.45" customHeight="1" x14ac:dyDescent="0.25">
      <c r="A14" s="95" t="s">
        <v>8</v>
      </c>
      <c r="B14" s="95"/>
      <c r="C14" s="95"/>
      <c r="D14" s="95"/>
      <c r="E14" s="15">
        <v>631740.87</v>
      </c>
      <c r="F14" s="15">
        <v>603771.81000000006</v>
      </c>
      <c r="G14" s="16">
        <v>155844.74</v>
      </c>
    </row>
    <row r="15" spans="1:7" ht="15.75" x14ac:dyDescent="0.25">
      <c r="A15" s="103" t="s">
        <v>36</v>
      </c>
      <c r="B15" s="104"/>
      <c r="C15" s="104"/>
      <c r="D15" s="105"/>
      <c r="E15" s="14">
        <f>SUM(E16:E19)</f>
        <v>1446129.66</v>
      </c>
      <c r="F15" s="14">
        <f t="shared" ref="F15:G15" si="1">SUM(F16:F19)</f>
        <v>1458077.5199999998</v>
      </c>
      <c r="G15" s="14">
        <f t="shared" si="1"/>
        <v>222986.26</v>
      </c>
    </row>
    <row r="16" spans="1:7" ht="33.6" customHeight="1" x14ac:dyDescent="0.25">
      <c r="A16" s="106" t="s">
        <v>38</v>
      </c>
      <c r="B16" s="107"/>
      <c r="C16" s="107"/>
      <c r="D16" s="108"/>
      <c r="E16" s="15">
        <v>1330462.6100000001</v>
      </c>
      <c r="F16" s="15">
        <v>1347777.38</v>
      </c>
      <c r="G16" s="16">
        <v>204920.82</v>
      </c>
    </row>
    <row r="17" spans="1:7" ht="15.75" x14ac:dyDescent="0.25">
      <c r="A17" s="95" t="s">
        <v>39</v>
      </c>
      <c r="B17" s="95"/>
      <c r="C17" s="95"/>
      <c r="D17" s="95"/>
      <c r="E17" s="15">
        <v>2972.4</v>
      </c>
      <c r="F17" s="15">
        <v>2846.67</v>
      </c>
      <c r="G17" s="16">
        <v>463.57</v>
      </c>
    </row>
    <row r="18" spans="1:7" ht="15.75" x14ac:dyDescent="0.25">
      <c r="A18" s="95" t="s">
        <v>40</v>
      </c>
      <c r="B18" s="95"/>
      <c r="C18" s="95"/>
      <c r="D18" s="95"/>
      <c r="E18" s="15"/>
      <c r="F18" s="15"/>
      <c r="G18" s="16"/>
    </row>
    <row r="19" spans="1:7" ht="15.75" x14ac:dyDescent="0.25">
      <c r="A19" s="95" t="s">
        <v>41</v>
      </c>
      <c r="B19" s="95"/>
      <c r="C19" s="95"/>
      <c r="D19" s="95"/>
      <c r="E19" s="15">
        <v>112694.65</v>
      </c>
      <c r="F19" s="15">
        <v>107453.47</v>
      </c>
      <c r="G19" s="16">
        <v>17601.87</v>
      </c>
    </row>
    <row r="20" spans="1:7" ht="15.75" x14ac:dyDescent="0.25">
      <c r="A20" s="94" t="s">
        <v>9</v>
      </c>
      <c r="B20" s="94"/>
      <c r="C20" s="94"/>
      <c r="D20" s="94"/>
      <c r="E20" s="15"/>
      <c r="F20" s="15"/>
      <c r="G20" s="16"/>
    </row>
    <row r="21" spans="1:7" ht="15.75" x14ac:dyDescent="0.25">
      <c r="A21" s="95" t="s">
        <v>10</v>
      </c>
      <c r="B21" s="95"/>
      <c r="C21" s="95"/>
      <c r="D21" s="95"/>
      <c r="E21" s="15">
        <v>5142.0600000000004</v>
      </c>
      <c r="F21" s="15">
        <v>5115.18</v>
      </c>
      <c r="G21" s="16">
        <v>607.63</v>
      </c>
    </row>
    <row r="22" spans="1:7" ht="8.4499999999999993" customHeight="1" x14ac:dyDescent="0.25">
      <c r="A22" s="18"/>
      <c r="B22" s="19"/>
      <c r="C22" s="19"/>
      <c r="D22" s="19"/>
      <c r="E22" s="27"/>
      <c r="F22" s="27"/>
      <c r="G22" s="20"/>
    </row>
    <row r="23" spans="1:7" ht="15.75" x14ac:dyDescent="0.25">
      <c r="A23" s="21" t="s">
        <v>37</v>
      </c>
      <c r="B23" s="21"/>
      <c r="C23" s="21"/>
      <c r="D23" s="21"/>
      <c r="E23" s="22"/>
      <c r="F23" s="11"/>
    </row>
    <row r="24" spans="1:7" ht="15.75" x14ac:dyDescent="0.25">
      <c r="A24" s="65" t="s">
        <v>47</v>
      </c>
      <c r="B24" s="65"/>
      <c r="C24" s="65"/>
      <c r="D24" s="65"/>
      <c r="E24" s="65"/>
      <c r="F24" s="15">
        <v>-708759.88847550761</v>
      </c>
      <c r="G24" s="17"/>
    </row>
    <row r="25" spans="1:7" ht="15.75" customHeight="1" x14ac:dyDescent="0.2">
      <c r="A25" s="88" t="s">
        <v>25</v>
      </c>
      <c r="B25" s="89"/>
      <c r="C25" s="89"/>
      <c r="D25" s="89"/>
      <c r="E25" s="90"/>
      <c r="F25" s="84">
        <f>SUM(F27:F31)</f>
        <v>92296.83513773985</v>
      </c>
    </row>
    <row r="26" spans="1:7" ht="28.5" customHeight="1" x14ac:dyDescent="0.2">
      <c r="A26" s="91"/>
      <c r="B26" s="92"/>
      <c r="C26" s="92"/>
      <c r="D26" s="92"/>
      <c r="E26" s="93"/>
      <c r="F26" s="85"/>
    </row>
    <row r="27" spans="1:7" ht="15.75" hidden="1" x14ac:dyDescent="0.25">
      <c r="A27" s="73" t="s">
        <v>11</v>
      </c>
      <c r="B27" s="68"/>
      <c r="C27" s="68"/>
      <c r="D27" s="68"/>
      <c r="E27" s="69"/>
      <c r="F27" s="23">
        <f>'[1]УК ВР декабрь нар'!W311</f>
        <v>19003.887338322718</v>
      </c>
    </row>
    <row r="28" spans="1:7" ht="15.75" hidden="1" x14ac:dyDescent="0.25">
      <c r="A28" s="73" t="s">
        <v>26</v>
      </c>
      <c r="B28" s="68"/>
      <c r="C28" s="68"/>
      <c r="D28" s="68"/>
      <c r="E28" s="69"/>
      <c r="F28" s="23">
        <f>'[1]УК ВР декабрь нар'!X311</f>
        <v>3783.7862861308258</v>
      </c>
    </row>
    <row r="29" spans="1:7" ht="15.75" hidden="1" x14ac:dyDescent="0.25">
      <c r="A29" s="73" t="s">
        <v>13</v>
      </c>
      <c r="B29" s="68"/>
      <c r="C29" s="68"/>
      <c r="D29" s="68"/>
      <c r="E29" s="69"/>
      <c r="F29" s="23">
        <f>'[1]УК ВР декабрь нар'!Y311</f>
        <v>4954.6707999999999</v>
      </c>
    </row>
    <row r="30" spans="1:7" ht="15.75" hidden="1" x14ac:dyDescent="0.25">
      <c r="A30" s="73" t="s">
        <v>14</v>
      </c>
      <c r="B30" s="68"/>
      <c r="C30" s="68"/>
      <c r="D30" s="68"/>
      <c r="E30" s="69"/>
      <c r="F30" s="23">
        <f>'[1]УК ВР декабрь нар'!AA311+'[1]УК ВР декабрь нар'!AB311+'[1]УК ВР декабрь нар'!AC311+'[1]УК ВР декабрь нар'!AD311+'[1]УК ВР декабрь нар'!AE311+'[1]УК ВР декабрь нар'!AF311+'[1]УК ВР декабрь нар'!AG311+'[1]УК ВР декабрь нар'!AH311+'[1]УК ВР декабрь нар'!AJ311+'[1]УК ВР декабрь нар'!AL311+'[1]УК ВР декабрь нар'!AN311+'[1]УК ВР декабрь нар'!AO311+'[1]УК ВР декабрь нар'!AP311+'[1]УК ВР декабрь нар'!AQ311+'[1]УК ВР декабрь нар'!AR311+'[1]УК ВР декабрь нар'!AT311</f>
        <v>0</v>
      </c>
    </row>
    <row r="31" spans="1:7" ht="36.75" hidden="1" customHeight="1" x14ac:dyDescent="0.25">
      <c r="A31" s="78" t="s">
        <v>27</v>
      </c>
      <c r="B31" s="86"/>
      <c r="C31" s="86"/>
      <c r="D31" s="86"/>
      <c r="E31" s="87"/>
      <c r="F31" s="23">
        <f>'[1]УК ВР декабрь нар'!AY311</f>
        <v>64554.490713286308</v>
      </c>
    </row>
    <row r="32" spans="1:7" ht="15.75" customHeight="1" x14ac:dyDescent="0.2">
      <c r="A32" s="88" t="s">
        <v>28</v>
      </c>
      <c r="B32" s="89"/>
      <c r="C32" s="89"/>
      <c r="D32" s="89"/>
      <c r="E32" s="90"/>
      <c r="F32" s="84">
        <f>SUM(F34:F38)+204619.16</f>
        <v>448199.46220772981</v>
      </c>
    </row>
    <row r="33" spans="1:6" ht="33" customHeight="1" x14ac:dyDescent="0.2">
      <c r="A33" s="91"/>
      <c r="B33" s="92"/>
      <c r="C33" s="92"/>
      <c r="D33" s="92"/>
      <c r="E33" s="93"/>
      <c r="F33" s="85"/>
    </row>
    <row r="34" spans="1:6" ht="15.75" hidden="1" x14ac:dyDescent="0.25">
      <c r="A34" s="81" t="s">
        <v>11</v>
      </c>
      <c r="B34" s="81"/>
      <c r="C34" s="81"/>
      <c r="D34" s="81"/>
      <c r="E34" s="81"/>
      <c r="F34" s="23">
        <f>'[1]УК ВР декабрь нар'!CN311+'[1]УК ВР декабрь нар'!DU311</f>
        <v>99123.368600782807</v>
      </c>
    </row>
    <row r="35" spans="1:6" ht="15.75" hidden="1" x14ac:dyDescent="0.25">
      <c r="A35" s="81" t="s">
        <v>26</v>
      </c>
      <c r="B35" s="81"/>
      <c r="C35" s="81"/>
      <c r="D35" s="81"/>
      <c r="E35" s="81"/>
      <c r="F35" s="23">
        <f>'[1]УК ВР декабрь нар'!CO311+'[1]УК ВР декабрь нар'!DV311</f>
        <v>20939.963863947723</v>
      </c>
    </row>
    <row r="36" spans="1:6" ht="15.75" hidden="1" x14ac:dyDescent="0.25">
      <c r="A36" s="81" t="s">
        <v>13</v>
      </c>
      <c r="B36" s="81"/>
      <c r="C36" s="81"/>
      <c r="D36" s="81"/>
      <c r="E36" s="81"/>
      <c r="F36" s="23">
        <f>'[1]УК ВР декабрь нар'!CP311+'[1]УК ВР декабрь нар'!DW311</f>
        <v>35291.219600000004</v>
      </c>
    </row>
    <row r="37" spans="1:6" ht="15.75" hidden="1" x14ac:dyDescent="0.25">
      <c r="A37" s="81" t="s">
        <v>14</v>
      </c>
      <c r="B37" s="81"/>
      <c r="C37" s="81"/>
      <c r="D37" s="81"/>
      <c r="E37" s="81"/>
      <c r="F37" s="23">
        <f>'[1]УК ВР декабрь нар'!AI311+'[1]УК ВР декабрь нар'!AJ311+'[1]УК ВР декабрь нар'!AS311+'[1]УК ВР декабрь нар'!BC311+'[1]УК ВР декабрь нар'!DB311+'[1]УК ВР декабрь нар'!EK311+'[1]УК ВР декабрь нар'!AM311</f>
        <v>0</v>
      </c>
    </row>
    <row r="38" spans="1:6" ht="39.75" hidden="1" customHeight="1" x14ac:dyDescent="0.25">
      <c r="A38" s="78" t="s">
        <v>29</v>
      </c>
      <c r="B38" s="79"/>
      <c r="C38" s="79"/>
      <c r="D38" s="79"/>
      <c r="E38" s="80"/>
      <c r="F38" s="23">
        <f>'[1]УК ВР декабрь нар'!DG311+'[1]УК ВР декабрь нар'!EQ311</f>
        <v>88225.750142999328</v>
      </c>
    </row>
    <row r="39" spans="1:6" ht="32.450000000000003" customHeight="1" x14ac:dyDescent="0.25">
      <c r="A39" s="67" t="s">
        <v>30</v>
      </c>
      <c r="B39" s="82"/>
      <c r="C39" s="82"/>
      <c r="D39" s="82"/>
      <c r="E39" s="83"/>
      <c r="F39" s="24">
        <f>SUM(F40:F48)+111232.94</f>
        <v>609423.87862742716</v>
      </c>
    </row>
    <row r="40" spans="1:6" ht="15.75" hidden="1" x14ac:dyDescent="0.25">
      <c r="A40" s="74" t="s">
        <v>15</v>
      </c>
      <c r="B40" s="75"/>
      <c r="C40" s="75"/>
      <c r="D40" s="75"/>
      <c r="E40" s="76"/>
      <c r="F40" s="23">
        <f>'[1]УК ВР декабрь нар'!FB311+'[1]УК ВР декабрь нар'!FX311</f>
        <v>259526.21089973117</v>
      </c>
    </row>
    <row r="41" spans="1:6" ht="15.75" hidden="1" x14ac:dyDescent="0.25">
      <c r="A41" s="73" t="s">
        <v>26</v>
      </c>
      <c r="B41" s="68"/>
      <c r="C41" s="68"/>
      <c r="D41" s="68"/>
      <c r="E41" s="68"/>
      <c r="F41" s="23">
        <f>'[1]УК ВР декабрь нар'!FC311+'[1]УК ВР декабрь нар'!FY311</f>
        <v>53006.786095309428</v>
      </c>
    </row>
    <row r="42" spans="1:6" ht="15.6" hidden="1" customHeight="1" x14ac:dyDescent="0.25">
      <c r="A42" s="81" t="s">
        <v>16</v>
      </c>
      <c r="B42" s="81"/>
      <c r="C42" s="81"/>
      <c r="D42" s="81"/>
      <c r="E42" s="73"/>
      <c r="F42" s="23"/>
    </row>
    <row r="43" spans="1:6" ht="15.6" hidden="1" customHeight="1" x14ac:dyDescent="0.25">
      <c r="A43" s="73" t="s">
        <v>12</v>
      </c>
      <c r="B43" s="68"/>
      <c r="C43" s="68"/>
      <c r="D43" s="68"/>
      <c r="E43" s="68"/>
      <c r="F43" s="23"/>
    </row>
    <row r="44" spans="1:6" ht="15.6" hidden="1" customHeight="1" x14ac:dyDescent="0.25">
      <c r="A44" s="81" t="s">
        <v>17</v>
      </c>
      <c r="B44" s="81"/>
      <c r="C44" s="81"/>
      <c r="D44" s="81"/>
      <c r="E44" s="73"/>
      <c r="F44" s="23"/>
    </row>
    <row r="45" spans="1:6" ht="15.6" hidden="1" customHeight="1" x14ac:dyDescent="0.25">
      <c r="A45" s="73" t="s">
        <v>12</v>
      </c>
      <c r="B45" s="68"/>
      <c r="C45" s="68"/>
      <c r="D45" s="68"/>
      <c r="E45" s="68"/>
      <c r="F45" s="23"/>
    </row>
    <row r="46" spans="1:6" ht="15.75" hidden="1" x14ac:dyDescent="0.25">
      <c r="A46" s="81" t="s">
        <v>13</v>
      </c>
      <c r="B46" s="81"/>
      <c r="C46" s="81"/>
      <c r="D46" s="81"/>
      <c r="E46" s="73"/>
      <c r="F46" s="23">
        <f>'[1]УК ВР декабрь нар'!FD311+'[1]УК ВР декабрь нар'!FZ311</f>
        <v>4274.3915999999999</v>
      </c>
    </row>
    <row r="47" spans="1:6" ht="15.75" hidden="1" x14ac:dyDescent="0.25">
      <c r="A47" s="73" t="s">
        <v>14</v>
      </c>
      <c r="B47" s="68"/>
      <c r="C47" s="68"/>
      <c r="D47" s="68"/>
      <c r="E47" s="68"/>
      <c r="F47" s="23">
        <f>'[1]УК ВР декабрь нар'!GG311+'[1]УК ВР декабрь нар'!FL311+'[1]УК ВР декабрь нар'!BB311+'[1]УК ВР декабрь нар'!AK311</f>
        <v>4138.3848000000007</v>
      </c>
    </row>
    <row r="48" spans="1:6" ht="43.5" hidden="1" customHeight="1" x14ac:dyDescent="0.25">
      <c r="A48" s="78" t="s">
        <v>35</v>
      </c>
      <c r="B48" s="79"/>
      <c r="C48" s="79"/>
      <c r="D48" s="79"/>
      <c r="E48" s="80"/>
      <c r="F48" s="23">
        <f>'[1]УК ВР декабрь нар'!FS311+'[1]УК ВР декабрь нар'!GL311</f>
        <v>177245.16523238661</v>
      </c>
    </row>
    <row r="49" spans="1:6" ht="15.6" hidden="1" customHeight="1" x14ac:dyDescent="0.25">
      <c r="A49" s="67" t="s">
        <v>31</v>
      </c>
      <c r="B49" s="68"/>
      <c r="C49" s="68"/>
      <c r="D49" s="68"/>
      <c r="E49" s="69"/>
      <c r="F49" s="31"/>
    </row>
    <row r="50" spans="1:6" ht="15.75" x14ac:dyDescent="0.25">
      <c r="A50" s="70" t="s">
        <v>42</v>
      </c>
      <c r="B50" s="71"/>
      <c r="C50" s="71"/>
      <c r="D50" s="71"/>
      <c r="E50" s="72"/>
      <c r="F50" s="24">
        <f>F25+F32+F39+F49</f>
        <v>1149920.1759728969</v>
      </c>
    </row>
    <row r="51" spans="1:6" s="30" customFormat="1" ht="15.75" x14ac:dyDescent="0.25">
      <c r="A51" s="28" t="s">
        <v>43</v>
      </c>
      <c r="B51" s="29"/>
      <c r="C51" s="29"/>
      <c r="D51" s="29"/>
      <c r="E51" s="29"/>
      <c r="F51" s="24">
        <f>F52+F53+F54</f>
        <v>187232.55</v>
      </c>
    </row>
    <row r="52" spans="1:6" ht="15.75" x14ac:dyDescent="0.25">
      <c r="A52" s="73" t="s">
        <v>18</v>
      </c>
      <c r="B52" s="68"/>
      <c r="C52" s="68"/>
      <c r="D52" s="68"/>
      <c r="E52" s="68"/>
      <c r="F52" s="23">
        <v>89320.68</v>
      </c>
    </row>
    <row r="53" spans="1:6" ht="15.75" x14ac:dyDescent="0.25">
      <c r="A53" s="73" t="s">
        <v>19</v>
      </c>
      <c r="B53" s="68"/>
      <c r="C53" s="68"/>
      <c r="D53" s="68"/>
      <c r="E53" s="68"/>
      <c r="F53" s="23">
        <v>97911.87</v>
      </c>
    </row>
    <row r="54" spans="1:6" ht="18" hidden="1" customHeight="1" x14ac:dyDescent="0.25">
      <c r="A54" s="74" t="s">
        <v>20</v>
      </c>
      <c r="B54" s="75"/>
      <c r="C54" s="75"/>
      <c r="D54" s="75"/>
      <c r="E54" s="76"/>
      <c r="F54" s="23">
        <v>0</v>
      </c>
    </row>
    <row r="55" spans="1:6" ht="15.75" x14ac:dyDescent="0.25">
      <c r="A55" s="77" t="s">
        <v>44</v>
      </c>
      <c r="B55" s="77"/>
      <c r="C55" s="77"/>
      <c r="D55" s="77"/>
      <c r="E55" s="77"/>
      <c r="F55" s="24">
        <f>F50+F51</f>
        <v>1337152.7259728969</v>
      </c>
    </row>
    <row r="56" spans="1:6" ht="15.75" x14ac:dyDescent="0.25">
      <c r="A56" s="65" t="s">
        <v>21</v>
      </c>
      <c r="B56" s="65"/>
      <c r="C56" s="65"/>
      <c r="D56" s="65"/>
      <c r="E56" s="65"/>
      <c r="F56" s="25">
        <f>E16</f>
        <v>1330462.6100000001</v>
      </c>
    </row>
    <row r="57" spans="1:6" ht="15.75" x14ac:dyDescent="0.25">
      <c r="A57" s="65" t="s">
        <v>22</v>
      </c>
      <c r="B57" s="65"/>
      <c r="C57" s="65"/>
      <c r="D57" s="65"/>
      <c r="E57" s="65"/>
      <c r="F57" s="24">
        <f>F16</f>
        <v>1347777.38</v>
      </c>
    </row>
    <row r="58" spans="1:6" ht="15.75" x14ac:dyDescent="0.25">
      <c r="A58" s="66" t="s">
        <v>23</v>
      </c>
      <c r="B58" s="66"/>
      <c r="C58" s="66"/>
      <c r="D58" s="66"/>
      <c r="E58" s="66"/>
      <c r="F58" s="24">
        <f>F24+F56-F55</f>
        <v>-715450.00444840442</v>
      </c>
    </row>
    <row r="60" spans="1:6" x14ac:dyDescent="0.2">
      <c r="A60" s="1" t="s">
        <v>24</v>
      </c>
      <c r="F60" s="26"/>
    </row>
  </sheetData>
  <mergeCells count="50">
    <mergeCell ref="A18:D18"/>
    <mergeCell ref="A1:G1"/>
    <mergeCell ref="A2:G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48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50'!A2:G2</f>
        <v>перед собственниками дома по адресу: ул. Буханцева 50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18" t="s">
        <v>49</v>
      </c>
      <c r="B3" s="119"/>
      <c r="C3" s="119"/>
      <c r="D3" s="119"/>
      <c r="E3" s="35">
        <v>0</v>
      </c>
      <c r="F3" s="36" t="s">
        <v>50</v>
      </c>
    </row>
    <row r="4" spans="1:7" ht="13.15" hidden="1" customHeight="1" x14ac:dyDescent="0.2">
      <c r="A4" s="118" t="s">
        <v>51</v>
      </c>
      <c r="B4" s="119"/>
      <c r="C4" s="119"/>
      <c r="D4" s="119"/>
      <c r="E4" s="35"/>
      <c r="F4" s="36" t="s">
        <v>50</v>
      </c>
    </row>
    <row r="5" spans="1:7" ht="13.15" hidden="1" customHeight="1" x14ac:dyDescent="0.2">
      <c r="A5" s="118" t="s">
        <v>52</v>
      </c>
      <c r="B5" s="119"/>
      <c r="C5" s="119"/>
      <c r="D5" s="119"/>
      <c r="E5" s="35"/>
      <c r="F5" s="36" t="s">
        <v>53</v>
      </c>
    </row>
    <row r="6" spans="1:7" ht="13.15" customHeight="1" x14ac:dyDescent="0.2">
      <c r="A6" s="2"/>
      <c r="B6" s="3"/>
      <c r="C6" s="4"/>
      <c r="D6" s="5"/>
      <c r="E6" s="37" t="s">
        <v>54</v>
      </c>
      <c r="F6" s="38"/>
      <c r="G6" s="39" t="str">
        <f>'Буханцева 50'!G3</f>
        <v>в управлении с 01.01.2010г</v>
      </c>
    </row>
    <row r="7" spans="1:7" ht="15.75" x14ac:dyDescent="0.25">
      <c r="A7" s="6"/>
      <c r="B7" s="7"/>
      <c r="C7" s="8"/>
      <c r="D7" s="9"/>
      <c r="E7" s="10"/>
      <c r="F7" s="11"/>
    </row>
    <row r="8" spans="1:7" ht="82.9" customHeight="1" x14ac:dyDescent="0.2">
      <c r="A8" s="109" t="s">
        <v>0</v>
      </c>
      <c r="B8" s="110"/>
      <c r="C8" s="110"/>
      <c r="D8" s="111"/>
      <c r="E8" s="12" t="s">
        <v>1</v>
      </c>
      <c r="F8" s="12" t="s">
        <v>2</v>
      </c>
      <c r="G8" s="13" t="str">
        <f>'Буханцева 50'!G8:M8</f>
        <v>задолженность с нарастающим итогом с -01.01.2010г</v>
      </c>
    </row>
    <row r="9" spans="1:7" ht="15.75" x14ac:dyDescent="0.25">
      <c r="A9" s="112" t="s">
        <v>3</v>
      </c>
      <c r="B9" s="113"/>
      <c r="C9" s="113"/>
      <c r="D9" s="114"/>
      <c r="E9" s="14">
        <f>SUM(E10:E15)</f>
        <v>1296515.24</v>
      </c>
      <c r="F9" s="14">
        <f>SUM(F10:F15)</f>
        <v>1491203.53</v>
      </c>
      <c r="G9" s="14">
        <f>SUM(G10:G15)</f>
        <v>375003.81999999995</v>
      </c>
    </row>
    <row r="10" spans="1:7" ht="15.75" x14ac:dyDescent="0.25">
      <c r="A10" s="100" t="s">
        <v>4</v>
      </c>
      <c r="B10" s="101"/>
      <c r="C10" s="101"/>
      <c r="D10" s="102"/>
      <c r="E10" s="15">
        <v>575123.42000000004</v>
      </c>
      <c r="F10" s="15">
        <v>696295.44</v>
      </c>
      <c r="G10" s="16">
        <v>103119.34</v>
      </c>
    </row>
    <row r="11" spans="1:7" ht="15.75" x14ac:dyDescent="0.25">
      <c r="A11" s="100" t="s">
        <v>5</v>
      </c>
      <c r="B11" s="101"/>
      <c r="C11" s="101"/>
      <c r="D11" s="102"/>
      <c r="E11" s="15">
        <v>231068.12</v>
      </c>
      <c r="F11" s="15">
        <v>273246.84000000003</v>
      </c>
      <c r="G11" s="16">
        <v>85759.14</v>
      </c>
    </row>
    <row r="12" spans="1:7" ht="15.75" x14ac:dyDescent="0.25">
      <c r="A12" s="100" t="s">
        <v>6</v>
      </c>
      <c r="B12" s="101"/>
      <c r="C12" s="101"/>
      <c r="D12" s="102"/>
      <c r="E12" s="15">
        <v>138283.54</v>
      </c>
      <c r="F12" s="15">
        <v>133666.06</v>
      </c>
      <c r="G12" s="16">
        <v>32706.11</v>
      </c>
    </row>
    <row r="13" spans="1:7" ht="15.75" x14ac:dyDescent="0.25">
      <c r="A13" s="100" t="s">
        <v>7</v>
      </c>
      <c r="B13" s="101"/>
      <c r="C13" s="101"/>
      <c r="D13" s="102"/>
      <c r="E13" s="15">
        <v>157428.66</v>
      </c>
      <c r="F13" s="15">
        <v>151594.89000000001</v>
      </c>
      <c r="G13" s="16">
        <v>39363.29</v>
      </c>
    </row>
    <row r="14" spans="1:7" ht="15.75" x14ac:dyDescent="0.25">
      <c r="A14" s="95" t="s">
        <v>8</v>
      </c>
      <c r="B14" s="95"/>
      <c r="C14" s="95"/>
      <c r="D14" s="95"/>
      <c r="E14" s="15">
        <v>144821.97</v>
      </c>
      <c r="F14" s="15">
        <v>189080.43</v>
      </c>
      <c r="G14" s="16">
        <v>111586.28</v>
      </c>
    </row>
    <row r="15" spans="1:7" ht="15.75" x14ac:dyDescent="0.25">
      <c r="A15" s="100" t="s">
        <v>68</v>
      </c>
      <c r="B15" s="101"/>
      <c r="C15" s="101"/>
      <c r="D15" s="102"/>
      <c r="E15" s="15">
        <v>49789.53</v>
      </c>
      <c r="F15" s="15">
        <v>47319.87</v>
      </c>
      <c r="G15" s="16">
        <v>2469.66</v>
      </c>
    </row>
    <row r="16" spans="1:7" ht="15.75" x14ac:dyDescent="0.25">
      <c r="A16" s="103" t="s">
        <v>36</v>
      </c>
      <c r="B16" s="104"/>
      <c r="C16" s="104"/>
      <c r="D16" s="105"/>
      <c r="E16" s="14">
        <f>SUM(E17:E20)</f>
        <v>1383645.42</v>
      </c>
      <c r="F16" s="14">
        <f>SUM(F17:F20)</f>
        <v>1343485.9</v>
      </c>
      <c r="G16" s="14">
        <f>SUM(G17:G20)</f>
        <v>265380.81</v>
      </c>
    </row>
    <row r="17" spans="1:12" ht="15.75" x14ac:dyDescent="0.25">
      <c r="A17" s="115" t="s">
        <v>38</v>
      </c>
      <c r="B17" s="116"/>
      <c r="C17" s="116"/>
      <c r="D17" s="117"/>
      <c r="E17" s="15">
        <v>1260796.07</v>
      </c>
      <c r="F17" s="15">
        <v>1227292.18</v>
      </c>
      <c r="G17" s="16">
        <v>240659.74</v>
      </c>
    </row>
    <row r="18" spans="1:12" ht="15.75" x14ac:dyDescent="0.25">
      <c r="A18" s="95" t="s">
        <v>55</v>
      </c>
      <c r="B18" s="95"/>
      <c r="C18" s="95"/>
      <c r="D18" s="95"/>
      <c r="E18" s="15">
        <v>2972.4</v>
      </c>
      <c r="F18" s="15">
        <v>2831.69</v>
      </c>
      <c r="G18" s="16">
        <v>604.28</v>
      </c>
    </row>
    <row r="19" spans="1:12" ht="15.75" x14ac:dyDescent="0.25">
      <c r="A19" s="95" t="s">
        <v>56</v>
      </c>
      <c r="B19" s="95"/>
      <c r="C19" s="95"/>
      <c r="D19" s="95"/>
      <c r="E19" s="15">
        <v>2476.75</v>
      </c>
      <c r="F19" s="15">
        <v>1878.28</v>
      </c>
      <c r="G19" s="16">
        <v>598.47</v>
      </c>
    </row>
    <row r="20" spans="1:12" ht="15.75" x14ac:dyDescent="0.25">
      <c r="A20" s="95" t="s">
        <v>57</v>
      </c>
      <c r="B20" s="95"/>
      <c r="C20" s="95"/>
      <c r="D20" s="95"/>
      <c r="E20" s="15">
        <v>117400.2</v>
      </c>
      <c r="F20" s="15">
        <v>111483.75</v>
      </c>
      <c r="G20" s="16">
        <v>23518.32</v>
      </c>
    </row>
    <row r="21" spans="1:12" ht="15.75" x14ac:dyDescent="0.25">
      <c r="A21" s="94" t="s">
        <v>9</v>
      </c>
      <c r="B21" s="94"/>
      <c r="C21" s="94"/>
      <c r="D21" s="94"/>
      <c r="E21" s="14">
        <f>SUM(E22)</f>
        <v>2910.6</v>
      </c>
      <c r="F21" s="14">
        <f>SUM(F22)</f>
        <v>3285.19</v>
      </c>
      <c r="G21" s="14">
        <f>SUM(G22)</f>
        <v>233.04</v>
      </c>
    </row>
    <row r="22" spans="1:12" ht="15.75" x14ac:dyDescent="0.25">
      <c r="A22" s="95" t="s">
        <v>10</v>
      </c>
      <c r="B22" s="95"/>
      <c r="C22" s="95"/>
      <c r="D22" s="95"/>
      <c r="E22" s="15">
        <v>2910.6</v>
      </c>
      <c r="F22" s="15">
        <v>3285.19</v>
      </c>
      <c r="G22" s="16">
        <v>233.04</v>
      </c>
    </row>
    <row r="23" spans="1:12" ht="15.75" x14ac:dyDescent="0.25">
      <c r="A23" s="18"/>
      <c r="B23" s="19"/>
      <c r="C23" s="19"/>
      <c r="D23" s="19"/>
      <c r="E23" s="27"/>
      <c r="F23" s="27"/>
      <c r="G23" s="20"/>
    </row>
    <row r="24" spans="1:12" ht="15.75" x14ac:dyDescent="0.25">
      <c r="A24" s="21" t="s">
        <v>58</v>
      </c>
      <c r="B24" s="21"/>
      <c r="C24" s="21"/>
      <c r="D24" s="21"/>
      <c r="E24" s="22"/>
      <c r="F24" s="11"/>
    </row>
    <row r="25" spans="1:12" ht="15.75" x14ac:dyDescent="0.25">
      <c r="A25" s="65" t="s">
        <v>59</v>
      </c>
      <c r="B25" s="65"/>
      <c r="C25" s="65"/>
      <c r="D25" s="65"/>
      <c r="E25" s="65"/>
      <c r="F25" s="40">
        <f>'Буханцева 50'!F58</f>
        <v>-715450.00444840442</v>
      </c>
      <c r="G25" s="17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175483.90941724303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11</v>
      </c>
      <c r="B28" s="68"/>
      <c r="C28" s="68"/>
      <c r="D28" s="68"/>
      <c r="E28" s="69"/>
      <c r="F28" s="23">
        <f>'[2]УК ВР декабрь нар'!W311</f>
        <v>29532.760234567944</v>
      </c>
      <c r="L28" s="41"/>
    </row>
    <row r="29" spans="1:12" ht="15.6" hidden="1" customHeight="1" x14ac:dyDescent="0.25">
      <c r="A29" s="73" t="s">
        <v>26</v>
      </c>
      <c r="B29" s="68"/>
      <c r="C29" s="68"/>
      <c r="D29" s="68"/>
      <c r="E29" s="69"/>
      <c r="F29" s="23">
        <f>'[2]УК ВР декабрь нар'!X311</f>
        <v>9059.5522558890389</v>
      </c>
    </row>
    <row r="30" spans="1:12" ht="15.6" hidden="1" customHeight="1" x14ac:dyDescent="0.25">
      <c r="A30" s="73" t="s">
        <v>13</v>
      </c>
      <c r="B30" s="68"/>
      <c r="C30" s="68"/>
      <c r="D30" s="68"/>
      <c r="E30" s="69"/>
      <c r="F30" s="23">
        <f>'[2]УК ВР декабрь нар'!Y311</f>
        <v>1595.4391000000001</v>
      </c>
    </row>
    <row r="31" spans="1:12" ht="15.6" hidden="1" customHeight="1" x14ac:dyDescent="0.25">
      <c r="A31" s="73" t="s">
        <v>14</v>
      </c>
      <c r="B31" s="68"/>
      <c r="C31" s="68"/>
      <c r="D31" s="68"/>
      <c r="E31" s="69"/>
      <c r="F31" s="23">
        <f>'[2]УК ВР декабрь нар'!AV311+'[2]УК ВР декабрь нар'!BN311</f>
        <v>0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3">
        <f>'[2]УК ВР декабрь нар'!AY311</f>
        <v>135296.15782678605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SUM(F35:F39)+232387.9</f>
        <v>545619.66810667957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11</v>
      </c>
      <c r="B35" s="81"/>
      <c r="C35" s="81"/>
      <c r="D35" s="81"/>
      <c r="E35" s="81"/>
      <c r="F35" s="23">
        <f>'[2]УК ВР декабрь нар'!CN311+'[2]УК ВР декабрь нар'!DU311</f>
        <v>118711.45488017096</v>
      </c>
      <c r="L35" s="41"/>
    </row>
    <row r="36" spans="1:12" ht="15.6" hidden="1" customHeight="1" x14ac:dyDescent="0.25">
      <c r="A36" s="81" t="s">
        <v>26</v>
      </c>
      <c r="B36" s="81"/>
      <c r="C36" s="81"/>
      <c r="D36" s="81"/>
      <c r="E36" s="81"/>
      <c r="F36" s="23">
        <f>'[2]УК ВР декабрь нар'!CO311+'[2]УК ВР декабрь нар'!DV311</f>
        <v>36579.467354731569</v>
      </c>
    </row>
    <row r="37" spans="1:12" ht="15.6" hidden="1" customHeight="1" x14ac:dyDescent="0.25">
      <c r="A37" s="81" t="s">
        <v>13</v>
      </c>
      <c r="B37" s="81"/>
      <c r="C37" s="81"/>
      <c r="D37" s="81"/>
      <c r="E37" s="81"/>
      <c r="F37" s="23">
        <f>'[2]УК ВР декабрь нар'!CP311+'[2]УК ВР декабрь нар'!DW311</f>
        <v>41480.417499999996</v>
      </c>
    </row>
    <row r="38" spans="1:12" ht="15.6" hidden="1" customHeight="1" x14ac:dyDescent="0.25">
      <c r="A38" s="81" t="s">
        <v>14</v>
      </c>
      <c r="B38" s="81"/>
      <c r="C38" s="81"/>
      <c r="D38" s="81"/>
      <c r="E38" s="81"/>
      <c r="F38" s="23">
        <f>'[2]УК ВР декабрь нар'!BM311+'[2]УК ВР декабрь нар'!DB311+'[2]УК ВР декабрь нар'!EL311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3">
        <f>'[2]УК ВР декабрь нар'!DG311+'[2]УК ВР декабрь нар'!EQ311</f>
        <v>116460.42837177702</v>
      </c>
    </row>
    <row r="40" spans="1:12" ht="15.75" x14ac:dyDescent="0.25">
      <c r="A40" s="67" t="s">
        <v>30</v>
      </c>
      <c r="B40" s="82"/>
      <c r="C40" s="82"/>
      <c r="D40" s="82"/>
      <c r="E40" s="83"/>
      <c r="F40" s="24">
        <f>SUM(F41:F49)</f>
        <v>476521.8500561011</v>
      </c>
    </row>
    <row r="41" spans="1:12" ht="15.6" hidden="1" customHeight="1" x14ac:dyDescent="0.25">
      <c r="A41" s="74" t="s">
        <v>15</v>
      </c>
      <c r="B41" s="75"/>
      <c r="C41" s="75"/>
      <c r="D41" s="75"/>
      <c r="E41" s="76"/>
      <c r="F41" s="23">
        <f>'[2]УК ВР декабрь нар'!FB311+'[2]УК ВР декабрь нар'!FX311</f>
        <v>254252.28591015481</v>
      </c>
      <c r="L41" s="41"/>
    </row>
    <row r="42" spans="1:12" ht="15.6" hidden="1" customHeight="1" x14ac:dyDescent="0.25">
      <c r="A42" s="73" t="s">
        <v>26</v>
      </c>
      <c r="B42" s="68"/>
      <c r="C42" s="68"/>
      <c r="D42" s="68"/>
      <c r="E42" s="68"/>
      <c r="F42" s="23">
        <f>'[2]УК ВР декабрь нар'!FC311+'[2]УК ВР декабрь нар'!FY311</f>
        <v>77350.432153069618</v>
      </c>
    </row>
    <row r="43" spans="1:12" ht="15.6" hidden="1" customHeight="1" x14ac:dyDescent="0.25">
      <c r="A43" s="81" t="s">
        <v>16</v>
      </c>
      <c r="B43" s="81"/>
      <c r="C43" s="81"/>
      <c r="D43" s="81"/>
      <c r="E43" s="73"/>
      <c r="F43" s="23"/>
    </row>
    <row r="44" spans="1:12" ht="15.6" hidden="1" customHeight="1" x14ac:dyDescent="0.25">
      <c r="A44" s="73" t="s">
        <v>12</v>
      </c>
      <c r="B44" s="68"/>
      <c r="C44" s="68"/>
      <c r="D44" s="68"/>
      <c r="E44" s="68"/>
      <c r="F44" s="23"/>
    </row>
    <row r="45" spans="1:12" ht="15.6" hidden="1" customHeight="1" x14ac:dyDescent="0.25">
      <c r="A45" s="81" t="s">
        <v>17</v>
      </c>
      <c r="B45" s="81"/>
      <c r="C45" s="81"/>
      <c r="D45" s="81"/>
      <c r="E45" s="73"/>
      <c r="F45" s="23"/>
    </row>
    <row r="46" spans="1:12" ht="15.6" hidden="1" customHeight="1" x14ac:dyDescent="0.25">
      <c r="A46" s="73" t="s">
        <v>12</v>
      </c>
      <c r="B46" s="68"/>
      <c r="C46" s="68"/>
      <c r="D46" s="68"/>
      <c r="E46" s="68"/>
      <c r="F46" s="23"/>
    </row>
    <row r="47" spans="1:12" ht="15.6" hidden="1" customHeight="1" x14ac:dyDescent="0.25">
      <c r="A47" s="81" t="s">
        <v>13</v>
      </c>
      <c r="B47" s="81"/>
      <c r="C47" s="81"/>
      <c r="D47" s="81"/>
      <c r="E47" s="73"/>
      <c r="F47" s="23">
        <f>'[2]УК ВР декабрь нар'!FD311+'[2]УК ВР декабрь нар'!FZ311</f>
        <v>2958.2754</v>
      </c>
    </row>
    <row r="48" spans="1:12" ht="15.6" hidden="1" customHeight="1" x14ac:dyDescent="0.25">
      <c r="A48" s="73" t="s">
        <v>14</v>
      </c>
      <c r="B48" s="68"/>
      <c r="C48" s="68"/>
      <c r="D48" s="68"/>
      <c r="E48" s="68"/>
      <c r="F48" s="23">
        <f>'[2]УК ВР декабрь нар'!GG311+'[2]УК ВР декабрь нар'!FL311+'[2]УК ВР декабрь нар'!AK311</f>
        <v>1552.6440000000002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3">
        <f>'[2]УК ВР декабрь нар'!FS311+'[2]УК ВР декабрь нар'!GL311</f>
        <v>140408.21259287666</v>
      </c>
    </row>
    <row r="50" spans="1:15" ht="15.6" customHeight="1" x14ac:dyDescent="0.25">
      <c r="A50" s="67" t="s">
        <v>31</v>
      </c>
      <c r="B50" s="68"/>
      <c r="C50" s="68"/>
      <c r="D50" s="68"/>
      <c r="E50" s="69"/>
      <c r="F50" s="31"/>
    </row>
    <row r="51" spans="1:15" ht="15.75" x14ac:dyDescent="0.25">
      <c r="A51" s="70" t="s">
        <v>65</v>
      </c>
      <c r="B51" s="71"/>
      <c r="C51" s="71"/>
      <c r="D51" s="71"/>
      <c r="E51" s="72"/>
      <c r="F51" s="24">
        <f>F26+F33+F40+F50</f>
        <v>1197625.4275800237</v>
      </c>
      <c r="K51" s="17"/>
    </row>
    <row r="52" spans="1:15" ht="15.75" x14ac:dyDescent="0.25">
      <c r="A52" s="28" t="s">
        <v>66</v>
      </c>
      <c r="B52" s="34"/>
      <c r="C52" s="34"/>
      <c r="D52" s="34"/>
      <c r="E52" s="34"/>
      <c r="F52" s="24">
        <f>F53+F54+F55</f>
        <v>170461.68</v>
      </c>
    </row>
    <row r="53" spans="1:15" ht="15.75" x14ac:dyDescent="0.25">
      <c r="A53" s="73" t="s">
        <v>18</v>
      </c>
      <c r="B53" s="68"/>
      <c r="C53" s="68"/>
      <c r="D53" s="68"/>
      <c r="E53" s="68"/>
      <c r="F53" s="23">
        <v>65039.74</v>
      </c>
    </row>
    <row r="54" spans="1:15" ht="15.75" x14ac:dyDescent="0.25">
      <c r="A54" s="73" t="s">
        <v>19</v>
      </c>
      <c r="B54" s="68"/>
      <c r="C54" s="68"/>
      <c r="D54" s="68"/>
      <c r="E54" s="68"/>
      <c r="F54" s="23">
        <v>105421.94</v>
      </c>
    </row>
    <row r="55" spans="1:15" ht="18" hidden="1" customHeight="1" x14ac:dyDescent="0.25">
      <c r="A55" s="74" t="s">
        <v>20</v>
      </c>
      <c r="B55" s="75"/>
      <c r="C55" s="75"/>
      <c r="D55" s="75"/>
      <c r="E55" s="76"/>
      <c r="F55" s="23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4">
        <f>F51+F52</f>
        <v>1368087.1075800236</v>
      </c>
      <c r="N56" s="17"/>
      <c r="O56" s="17"/>
    </row>
    <row r="57" spans="1:15" ht="15.75" x14ac:dyDescent="0.25">
      <c r="A57" s="65" t="s">
        <v>21</v>
      </c>
      <c r="B57" s="65"/>
      <c r="C57" s="65"/>
      <c r="D57" s="65"/>
      <c r="E57" s="65"/>
      <c r="F57" s="25">
        <f>E17</f>
        <v>1260796.07</v>
      </c>
    </row>
    <row r="58" spans="1:15" ht="15.75" x14ac:dyDescent="0.25">
      <c r="A58" s="65" t="s">
        <v>22</v>
      </c>
      <c r="B58" s="65"/>
      <c r="C58" s="65"/>
      <c r="D58" s="65"/>
      <c r="E58" s="65"/>
      <c r="F58" s="24">
        <f>F17</f>
        <v>1227292.18</v>
      </c>
      <c r="H58" s="26"/>
    </row>
    <row r="59" spans="1:15" ht="15.75" x14ac:dyDescent="0.25">
      <c r="A59" s="66" t="s">
        <v>23</v>
      </c>
      <c r="B59" s="66"/>
      <c r="C59" s="66"/>
      <c r="D59" s="66"/>
      <c r="E59" s="66"/>
      <c r="F59" s="24">
        <f>F25+F57-F56</f>
        <v>-822741.04202842794</v>
      </c>
      <c r="H59" s="26"/>
      <c r="K59" s="17"/>
    </row>
    <row r="61" spans="1:15" x14ac:dyDescent="0.2">
      <c r="A61" s="1" t="s">
        <v>24</v>
      </c>
      <c r="F61" s="26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50'!A2:G2</f>
        <v>перед собственниками дома по адресу: ул. Буханцева 50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18" t="s">
        <v>49</v>
      </c>
      <c r="B3" s="119"/>
      <c r="C3" s="119"/>
      <c r="D3" s="119"/>
      <c r="E3" s="35">
        <v>0</v>
      </c>
      <c r="F3" s="36" t="s">
        <v>50</v>
      </c>
    </row>
    <row r="4" spans="1:7" ht="13.15" hidden="1" customHeight="1" x14ac:dyDescent="0.2">
      <c r="A4" s="118" t="s">
        <v>51</v>
      </c>
      <c r="B4" s="119"/>
      <c r="C4" s="119"/>
      <c r="D4" s="119"/>
      <c r="E4" s="35"/>
      <c r="F4" s="36" t="s">
        <v>50</v>
      </c>
    </row>
    <row r="5" spans="1:7" ht="13.15" hidden="1" customHeight="1" x14ac:dyDescent="0.2">
      <c r="A5" s="118" t="s">
        <v>52</v>
      </c>
      <c r="B5" s="119"/>
      <c r="C5" s="119"/>
      <c r="D5" s="119"/>
      <c r="E5" s="35"/>
      <c r="F5" s="36" t="s">
        <v>53</v>
      </c>
    </row>
    <row r="6" spans="1:7" ht="13.15" customHeight="1" x14ac:dyDescent="0.2">
      <c r="A6" s="2"/>
      <c r="B6" s="3"/>
      <c r="C6" s="4"/>
      <c r="D6" s="5"/>
      <c r="E6" s="37" t="s">
        <v>54</v>
      </c>
      <c r="F6" s="38"/>
      <c r="G6" s="39" t="str">
        <f>'Буханцева 50'!G3</f>
        <v>в управлении с 01.01.2010г</v>
      </c>
    </row>
    <row r="7" spans="1:7" ht="15.75" x14ac:dyDescent="0.25">
      <c r="A7" s="6"/>
      <c r="B7" s="7"/>
      <c r="C7" s="8"/>
      <c r="D7" s="9"/>
      <c r="E7" s="10"/>
      <c r="F7" s="11"/>
    </row>
    <row r="8" spans="1:7" ht="82.9" customHeight="1" x14ac:dyDescent="0.2">
      <c r="A8" s="109" t="s">
        <v>0</v>
      </c>
      <c r="B8" s="110"/>
      <c r="C8" s="110"/>
      <c r="D8" s="111"/>
      <c r="E8" s="12" t="s">
        <v>1</v>
      </c>
      <c r="F8" s="12" t="s">
        <v>2</v>
      </c>
      <c r="G8" s="13" t="str">
        <f>'Буханцева 50'!G8:M8</f>
        <v>задолженность с нарастающим итогом с -01.01.2010г</v>
      </c>
    </row>
    <row r="9" spans="1:7" ht="15.75" x14ac:dyDescent="0.25">
      <c r="A9" s="112" t="s">
        <v>3</v>
      </c>
      <c r="B9" s="113"/>
      <c r="C9" s="113"/>
      <c r="D9" s="114"/>
      <c r="E9" s="14">
        <f>SUM(E10:E15)</f>
        <v>282120.56</v>
      </c>
      <c r="F9" s="14">
        <f>SUM(F10:F15)</f>
        <v>308193.73</v>
      </c>
      <c r="G9" s="14">
        <f>SUM(G10:G15)</f>
        <v>348930.65</v>
      </c>
    </row>
    <row r="10" spans="1:7" ht="15.75" x14ac:dyDescent="0.25">
      <c r="A10" s="100" t="s">
        <v>4</v>
      </c>
      <c r="B10" s="101"/>
      <c r="C10" s="101"/>
      <c r="D10" s="102"/>
      <c r="E10" s="15">
        <v>0</v>
      </c>
      <c r="F10" s="15">
        <v>7454.37</v>
      </c>
      <c r="G10" s="16">
        <v>95664.97</v>
      </c>
    </row>
    <row r="11" spans="1:7" ht="15.75" x14ac:dyDescent="0.25">
      <c r="A11" s="100" t="s">
        <v>5</v>
      </c>
      <c r="B11" s="101"/>
      <c r="C11" s="101"/>
      <c r="D11" s="102"/>
      <c r="E11" s="15">
        <v>-5388.55</v>
      </c>
      <c r="F11" s="15">
        <v>2861.45</v>
      </c>
      <c r="G11" s="16">
        <v>77509.14</v>
      </c>
    </row>
    <row r="12" spans="1:7" ht="15.75" x14ac:dyDescent="0.25">
      <c r="A12" s="100" t="s">
        <v>6</v>
      </c>
      <c r="B12" s="101"/>
      <c r="C12" s="101"/>
      <c r="D12" s="102"/>
      <c r="E12" s="15">
        <v>136606.93</v>
      </c>
      <c r="F12" s="15">
        <v>139400.82</v>
      </c>
      <c r="G12" s="16">
        <v>29912.22</v>
      </c>
    </row>
    <row r="13" spans="1:7" ht="15.75" x14ac:dyDescent="0.25">
      <c r="A13" s="100" t="s">
        <v>7</v>
      </c>
      <c r="B13" s="101"/>
      <c r="C13" s="101"/>
      <c r="D13" s="102"/>
      <c r="E13" s="15">
        <v>150902.18</v>
      </c>
      <c r="F13" s="15">
        <v>152258.34</v>
      </c>
      <c r="G13" s="16">
        <v>38007.129999999997</v>
      </c>
    </row>
    <row r="14" spans="1:7" ht="15.75" x14ac:dyDescent="0.25">
      <c r="A14" s="95" t="s">
        <v>8</v>
      </c>
      <c r="B14" s="95"/>
      <c r="C14" s="95"/>
      <c r="D14" s="95"/>
      <c r="E14" s="15">
        <v>0</v>
      </c>
      <c r="F14" s="15">
        <v>6150.97</v>
      </c>
      <c r="G14" s="16">
        <v>105435.31</v>
      </c>
    </row>
    <row r="15" spans="1:7" ht="15.75" x14ac:dyDescent="0.25">
      <c r="A15" s="100" t="s">
        <v>68</v>
      </c>
      <c r="B15" s="101"/>
      <c r="C15" s="101"/>
      <c r="D15" s="102"/>
      <c r="E15" s="15">
        <v>0</v>
      </c>
      <c r="F15" s="15">
        <v>67.78</v>
      </c>
      <c r="G15" s="16">
        <v>2401.88</v>
      </c>
    </row>
    <row r="16" spans="1:7" ht="15.75" x14ac:dyDescent="0.25">
      <c r="A16" s="103" t="s">
        <v>36</v>
      </c>
      <c r="B16" s="104"/>
      <c r="C16" s="104"/>
      <c r="D16" s="105"/>
      <c r="E16" s="14">
        <f>SUM(E17:E20)</f>
        <v>1355101.44</v>
      </c>
      <c r="F16" s="14">
        <f>SUM(F17:F20)</f>
        <v>1313107.0099999998</v>
      </c>
      <c r="G16" s="14">
        <f>SUM(G17:G20)</f>
        <v>299223.13999999996</v>
      </c>
    </row>
    <row r="17" spans="1:12" ht="15.75" x14ac:dyDescent="0.25">
      <c r="A17" s="115" t="s">
        <v>38</v>
      </c>
      <c r="B17" s="116"/>
      <c r="C17" s="116"/>
      <c r="D17" s="117"/>
      <c r="E17" s="15">
        <v>1228412.79</v>
      </c>
      <c r="F17" s="15">
        <v>1190198.96</v>
      </c>
      <c r="G17" s="16">
        <v>270721.46999999997</v>
      </c>
    </row>
    <row r="18" spans="1:12" ht="15.75" x14ac:dyDescent="0.25">
      <c r="A18" s="95" t="s">
        <v>55</v>
      </c>
      <c r="B18" s="95"/>
      <c r="C18" s="95"/>
      <c r="D18" s="95"/>
      <c r="E18" s="15">
        <v>2972.4</v>
      </c>
      <c r="F18" s="15">
        <v>2865.94</v>
      </c>
      <c r="G18" s="16">
        <v>710.74</v>
      </c>
    </row>
    <row r="19" spans="1:12" ht="15.75" x14ac:dyDescent="0.25">
      <c r="A19" s="95" t="s">
        <v>56</v>
      </c>
      <c r="B19" s="95"/>
      <c r="C19" s="95"/>
      <c r="D19" s="95"/>
      <c r="E19" s="15">
        <v>5944.2</v>
      </c>
      <c r="F19" s="15">
        <v>5667.24</v>
      </c>
      <c r="G19" s="16">
        <v>875.43</v>
      </c>
    </row>
    <row r="20" spans="1:12" ht="15.75" x14ac:dyDescent="0.25">
      <c r="A20" s="95" t="s">
        <v>57</v>
      </c>
      <c r="B20" s="95"/>
      <c r="C20" s="95"/>
      <c r="D20" s="95"/>
      <c r="E20" s="15">
        <v>117772.05</v>
      </c>
      <c r="F20" s="15">
        <v>114374.87</v>
      </c>
      <c r="G20" s="16">
        <v>26915.5</v>
      </c>
    </row>
    <row r="21" spans="1:12" ht="15.75" x14ac:dyDescent="0.25">
      <c r="A21" s="94" t="s">
        <v>9</v>
      </c>
      <c r="B21" s="94"/>
      <c r="C21" s="94"/>
      <c r="D21" s="94"/>
      <c r="E21" s="14">
        <f>SUM(E22)</f>
        <v>0</v>
      </c>
      <c r="F21" s="14">
        <f>SUM(F22)</f>
        <v>42.18</v>
      </c>
      <c r="G21" s="14">
        <f>SUM(G22)</f>
        <v>190.86</v>
      </c>
    </row>
    <row r="22" spans="1:12" ht="15.75" x14ac:dyDescent="0.25">
      <c r="A22" s="95" t="s">
        <v>10</v>
      </c>
      <c r="B22" s="95"/>
      <c r="C22" s="95"/>
      <c r="D22" s="95"/>
      <c r="E22" s="15">
        <v>0</v>
      </c>
      <c r="F22" s="15">
        <v>42.18</v>
      </c>
      <c r="G22" s="16">
        <v>190.86</v>
      </c>
    </row>
    <row r="23" spans="1:12" ht="15.75" x14ac:dyDescent="0.25">
      <c r="A23" s="18"/>
      <c r="B23" s="19"/>
      <c r="C23" s="19"/>
      <c r="D23" s="19"/>
      <c r="E23" s="27"/>
      <c r="F23" s="27"/>
      <c r="G23" s="20"/>
    </row>
    <row r="24" spans="1:12" ht="15.75" x14ac:dyDescent="0.25">
      <c r="A24" s="21" t="s">
        <v>70</v>
      </c>
      <c r="B24" s="21"/>
      <c r="C24" s="21"/>
      <c r="D24" s="21"/>
      <c r="E24" s="22"/>
      <c r="F24" s="11"/>
    </row>
    <row r="25" spans="1:12" ht="15.75" x14ac:dyDescent="0.25">
      <c r="A25" s="65" t="s">
        <v>71</v>
      </c>
      <c r="B25" s="65"/>
      <c r="C25" s="65"/>
      <c r="D25" s="65"/>
      <c r="E25" s="65"/>
      <c r="F25" s="40">
        <f>'Буханцева 50(2019)'!F59</f>
        <v>-822741.04202842794</v>
      </c>
      <c r="G25" s="17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123744.36040116793</v>
      </c>
    </row>
    <row r="27" spans="1:12" ht="63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11</v>
      </c>
      <c r="B28" s="68"/>
      <c r="C28" s="68"/>
      <c r="D28" s="68"/>
      <c r="E28" s="69"/>
      <c r="F28" s="23">
        <f>'[3]УК ВР декабрь нар'!W311</f>
        <v>20354.721671676612</v>
      </c>
      <c r="L28" s="41"/>
    </row>
    <row r="29" spans="1:12" ht="15.6" hidden="1" customHeight="1" x14ac:dyDescent="0.25">
      <c r="A29" s="73" t="s">
        <v>26</v>
      </c>
      <c r="B29" s="68"/>
      <c r="C29" s="68"/>
      <c r="D29" s="68"/>
      <c r="E29" s="69"/>
      <c r="F29" s="23">
        <f>'[3]УК ВР декабрь нар'!X311</f>
        <v>5369.2198316395661</v>
      </c>
    </row>
    <row r="30" spans="1:12" ht="15.6" hidden="1" customHeight="1" x14ac:dyDescent="0.25">
      <c r="A30" s="73" t="s">
        <v>13</v>
      </c>
      <c r="B30" s="68"/>
      <c r="C30" s="68"/>
      <c r="D30" s="68"/>
      <c r="E30" s="69"/>
      <c r="F30" s="23">
        <f>'[3]УК ВР декабрь нар'!Y311</f>
        <v>1166.7737</v>
      </c>
    </row>
    <row r="31" spans="1:12" ht="15.6" hidden="1" customHeight="1" x14ac:dyDescent="0.25">
      <c r="A31" s="73" t="s">
        <v>14</v>
      </c>
      <c r="B31" s="68"/>
      <c r="C31" s="68"/>
      <c r="D31" s="68"/>
      <c r="E31" s="69"/>
      <c r="F31" s="23">
        <f>'[3]УК ВР декабрь нар'!AA311+'[3]УК ВР декабрь нар'!AB311+'[3]УК ВР декабрь нар'!AC311+'[3]УК ВР декабрь нар'!AD311+'[3]УК ВР декабрь нар'!AE311+'[3]УК ВР декабрь нар'!AF311+'[3]УК ВР декабрь нар'!AG311+'[3]УК ВР декабрь нар'!AH311+'[3]УК ВР декабрь нар'!AJ311+'[3]УК ВР декабрь нар'!AL311+'[3]УК ВР декабрь нар'!AN311+'[3]УК ВР декабрь нар'!AO311+'[3]УК ВР декабрь нар'!AP311+'[3]УК ВР декабрь нар'!AQ311+'[3]УК ВР декабрь нар'!AR311+'[3]УК ВР декабрь нар'!AT311</f>
        <v>7004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3">
        <f>'[3]УК ВР декабрь нар'!AY311</f>
        <v>89849.645197851743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SUM(F35:F39)+218333.46</f>
        <v>469598.32052645402</v>
      </c>
    </row>
    <row r="34" spans="1:12" ht="86.4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11</v>
      </c>
      <c r="B35" s="81"/>
      <c r="C35" s="81"/>
      <c r="D35" s="81"/>
      <c r="E35" s="81"/>
      <c r="F35" s="23">
        <f>'[3]УК ВР декабрь нар'!CN311+'[3]УК ВР декабрь нар'!DU311</f>
        <v>104357.90929256528</v>
      </c>
      <c r="L35" s="41"/>
    </row>
    <row r="36" spans="1:12" ht="15.6" hidden="1" customHeight="1" x14ac:dyDescent="0.25">
      <c r="A36" s="81" t="s">
        <v>26</v>
      </c>
      <c r="B36" s="81"/>
      <c r="C36" s="81"/>
      <c r="D36" s="81"/>
      <c r="E36" s="81"/>
      <c r="F36" s="23">
        <f>'[3]УК ВР декабрь нар'!CO311+'[3]УК ВР декабрь нар'!DV311</f>
        <v>24429.534390606495</v>
      </c>
    </row>
    <row r="37" spans="1:12" ht="15.6" hidden="1" customHeight="1" x14ac:dyDescent="0.25">
      <c r="A37" s="81" t="s">
        <v>13</v>
      </c>
      <c r="B37" s="81"/>
      <c r="C37" s="81"/>
      <c r="D37" s="81"/>
      <c r="E37" s="81"/>
      <c r="F37" s="23">
        <f>'[3]УК ВР декабрь нар'!CP311+'[3]УК ВР декабрь нар'!DW311</f>
        <v>22735.581399999999</v>
      </c>
    </row>
    <row r="38" spans="1:12" ht="15.6" hidden="1" customHeight="1" x14ac:dyDescent="0.25">
      <c r="A38" s="81" t="s">
        <v>14</v>
      </c>
      <c r="B38" s="81"/>
      <c r="C38" s="81"/>
      <c r="D38" s="81"/>
      <c r="E38" s="81"/>
      <c r="F38" s="23">
        <f>'[3]УК ВР декабрь нар'!AI311+'[3]УК ВР декабрь нар'!AJ311+'[3]УК ВР декабрь нар'!AS311+'[3]УК ВР декабрь нар'!BC311+'[3]УК ВР декабрь нар'!BD311+'[3]УК ВР декабрь нар'!DB311+'[3]УК ВР декабрь нар'!EK311+'[3]УК ВР декабрь нар'!AM311</f>
        <v>5407.5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3">
        <f>'[3]УК ВР декабрь нар'!DF311+'[3]УК ВР декабрь нар'!EP311</f>
        <v>94334.335443282194</v>
      </c>
    </row>
    <row r="40" spans="1:12" ht="66.599999999999994" customHeight="1" x14ac:dyDescent="0.25">
      <c r="A40" s="67" t="s">
        <v>74</v>
      </c>
      <c r="B40" s="82"/>
      <c r="C40" s="82"/>
      <c r="D40" s="82"/>
      <c r="E40" s="83"/>
      <c r="F40" s="24">
        <f>SUM(F41:F49)</f>
        <v>404656.62474049046</v>
      </c>
    </row>
    <row r="41" spans="1:12" ht="15.6" hidden="1" customHeight="1" x14ac:dyDescent="0.25">
      <c r="A41" s="74" t="s">
        <v>15</v>
      </c>
      <c r="B41" s="75"/>
      <c r="C41" s="75"/>
      <c r="D41" s="75"/>
      <c r="E41" s="76"/>
      <c r="F41" s="23">
        <f>'[3]УК ВР декабрь нар'!FB311+'[3]УК ВР декабрь нар'!FX311</f>
        <v>217213.1361356813</v>
      </c>
      <c r="L41" s="41"/>
    </row>
    <row r="42" spans="1:12" ht="15.6" hidden="1" customHeight="1" x14ac:dyDescent="0.25">
      <c r="A42" s="73" t="s">
        <v>26</v>
      </c>
      <c r="B42" s="68"/>
      <c r="C42" s="68"/>
      <c r="D42" s="68"/>
      <c r="E42" s="68"/>
      <c r="F42" s="23">
        <f>'[3]УК ВР декабрь нар'!FC311+'[3]УК ВР декабрь нар'!FY311</f>
        <v>58569.375616687481</v>
      </c>
    </row>
    <row r="43" spans="1:12" ht="15.6" hidden="1" customHeight="1" x14ac:dyDescent="0.25">
      <c r="A43" s="81" t="s">
        <v>16</v>
      </c>
      <c r="B43" s="81"/>
      <c r="C43" s="81"/>
      <c r="D43" s="81"/>
      <c r="E43" s="73"/>
      <c r="F43" s="23"/>
    </row>
    <row r="44" spans="1:12" ht="15.6" hidden="1" customHeight="1" x14ac:dyDescent="0.25">
      <c r="A44" s="73" t="s">
        <v>12</v>
      </c>
      <c r="B44" s="68"/>
      <c r="C44" s="68"/>
      <c r="D44" s="68"/>
      <c r="E44" s="68"/>
      <c r="F44" s="23"/>
    </row>
    <row r="45" spans="1:12" ht="15.6" hidden="1" customHeight="1" x14ac:dyDescent="0.25">
      <c r="A45" s="81" t="s">
        <v>17</v>
      </c>
      <c r="B45" s="81"/>
      <c r="C45" s="81"/>
      <c r="D45" s="81"/>
      <c r="E45" s="73"/>
      <c r="F45" s="23"/>
    </row>
    <row r="46" spans="1:12" ht="15.6" hidden="1" customHeight="1" x14ac:dyDescent="0.25">
      <c r="A46" s="73" t="s">
        <v>12</v>
      </c>
      <c r="B46" s="68"/>
      <c r="C46" s="68"/>
      <c r="D46" s="68"/>
      <c r="E46" s="68"/>
      <c r="F46" s="23"/>
    </row>
    <row r="47" spans="1:12" ht="15.6" hidden="1" customHeight="1" x14ac:dyDescent="0.25">
      <c r="A47" s="81" t="s">
        <v>13</v>
      </c>
      <c r="B47" s="81"/>
      <c r="C47" s="81"/>
      <c r="D47" s="81"/>
      <c r="E47" s="73"/>
      <c r="F47" s="23">
        <f>'[3]УК ВР декабрь нар'!FD311+'[3]УК ВР декабрь нар'!FZ311</f>
        <v>2666.5758000000001</v>
      </c>
    </row>
    <row r="48" spans="1:12" ht="15.6" hidden="1" customHeight="1" x14ac:dyDescent="0.25">
      <c r="A48" s="73" t="s">
        <v>14</v>
      </c>
      <c r="B48" s="68"/>
      <c r="C48" s="68"/>
      <c r="D48" s="68"/>
      <c r="E48" s="68"/>
      <c r="F48" s="23">
        <f>'[3]УК ВР декабрь нар'!GG311+'[3]УК ВР декабрь нар'!FL311+'[3]УК ВР декабрь нар'!BB311+'[3]УК ВР декабрь нар'!AK311</f>
        <v>9420.2304000000004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3">
        <f>'[3]УК ВР декабрь нар'!FS311+'[3]УК ВР декабрь нар'!GL311</f>
        <v>116787.30678812173</v>
      </c>
    </row>
    <row r="50" spans="1:15" ht="15.6" customHeight="1" x14ac:dyDescent="0.25">
      <c r="A50" s="67" t="s">
        <v>31</v>
      </c>
      <c r="B50" s="68"/>
      <c r="C50" s="68"/>
      <c r="D50" s="68"/>
      <c r="E50" s="69"/>
      <c r="F50" s="31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4">
        <f>F26+F33+F40+F50</f>
        <v>997999.30566811236</v>
      </c>
      <c r="K51" s="17"/>
    </row>
    <row r="52" spans="1:15" ht="15.75" x14ac:dyDescent="0.25">
      <c r="A52" s="28" t="s">
        <v>66</v>
      </c>
      <c r="B52" s="42"/>
      <c r="C52" s="42"/>
      <c r="D52" s="42"/>
      <c r="E52" s="42"/>
      <c r="F52" s="24">
        <f>F53+F54+F55</f>
        <v>140880.56</v>
      </c>
    </row>
    <row r="53" spans="1:15" ht="15.75" x14ac:dyDescent="0.25">
      <c r="A53" s="73" t="s">
        <v>18</v>
      </c>
      <c r="B53" s="68"/>
      <c r="C53" s="68"/>
      <c r="D53" s="68"/>
      <c r="E53" s="68"/>
      <c r="F53" s="23">
        <v>40596.559999999998</v>
      </c>
    </row>
    <row r="54" spans="1:15" ht="15.75" x14ac:dyDescent="0.25">
      <c r="A54" s="73" t="s">
        <v>19</v>
      </c>
      <c r="B54" s="68"/>
      <c r="C54" s="68"/>
      <c r="D54" s="68"/>
      <c r="E54" s="68"/>
      <c r="F54" s="23">
        <v>100284</v>
      </c>
    </row>
    <row r="55" spans="1:15" ht="18" hidden="1" customHeight="1" x14ac:dyDescent="0.25">
      <c r="A55" s="74" t="s">
        <v>20</v>
      </c>
      <c r="B55" s="75"/>
      <c r="C55" s="75"/>
      <c r="D55" s="75"/>
      <c r="E55" s="76"/>
      <c r="F55" s="23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4">
        <f>F51+F52</f>
        <v>1138879.8656681124</v>
      </c>
      <c r="N56" s="17"/>
      <c r="O56" s="17"/>
    </row>
    <row r="57" spans="1:15" ht="15.75" x14ac:dyDescent="0.25">
      <c r="A57" s="65" t="s">
        <v>21</v>
      </c>
      <c r="B57" s="65"/>
      <c r="C57" s="65"/>
      <c r="D57" s="65"/>
      <c r="E57" s="65"/>
      <c r="F57" s="25">
        <f>E17</f>
        <v>1228412.79</v>
      </c>
    </row>
    <row r="58" spans="1:15" ht="15.75" x14ac:dyDescent="0.25">
      <c r="A58" s="65" t="s">
        <v>22</v>
      </c>
      <c r="B58" s="65"/>
      <c r="C58" s="65"/>
      <c r="D58" s="65"/>
      <c r="E58" s="65"/>
      <c r="F58" s="24">
        <f>F17</f>
        <v>1190198.96</v>
      </c>
      <c r="H58" s="26"/>
    </row>
    <row r="59" spans="1:15" ht="15.75" x14ac:dyDescent="0.25">
      <c r="A59" s="66" t="s">
        <v>23</v>
      </c>
      <c r="B59" s="66"/>
      <c r="C59" s="66"/>
      <c r="D59" s="66"/>
      <c r="E59" s="66"/>
      <c r="F59" s="24">
        <f>F25+F57-F56</f>
        <v>-733208.11769654031</v>
      </c>
      <c r="H59" s="26"/>
      <c r="K59" s="17"/>
    </row>
    <row r="61" spans="1:15" x14ac:dyDescent="0.2">
      <c r="A61" s="1" t="s">
        <v>24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'Буханцева 50'!A2:G2</f>
        <v>перед собственниками дома по адресу: ул. Буханцева 50</v>
      </c>
      <c r="B2" s="99"/>
      <c r="C2" s="99"/>
      <c r="D2" s="99"/>
      <c r="E2" s="99"/>
      <c r="F2" s="99"/>
      <c r="G2" s="99"/>
    </row>
    <row r="3" spans="1:7" hidden="1" x14ac:dyDescent="0.2">
      <c r="A3" s="118" t="s">
        <v>49</v>
      </c>
      <c r="B3" s="119"/>
      <c r="C3" s="119"/>
      <c r="D3" s="119"/>
      <c r="E3" s="35">
        <v>0</v>
      </c>
      <c r="F3" s="36" t="s">
        <v>50</v>
      </c>
    </row>
    <row r="4" spans="1:7" hidden="1" x14ac:dyDescent="0.2">
      <c r="A4" s="118" t="s">
        <v>51</v>
      </c>
      <c r="B4" s="119"/>
      <c r="C4" s="119"/>
      <c r="D4" s="119"/>
      <c r="E4" s="35"/>
      <c r="F4" s="36" t="s">
        <v>50</v>
      </c>
    </row>
    <row r="5" spans="1:7" hidden="1" x14ac:dyDescent="0.2">
      <c r="A5" s="118" t="s">
        <v>52</v>
      </c>
      <c r="B5" s="119"/>
      <c r="C5" s="119"/>
      <c r="D5" s="119"/>
      <c r="E5" s="35"/>
      <c r="F5" s="36" t="s">
        <v>53</v>
      </c>
    </row>
    <row r="6" spans="1:7" x14ac:dyDescent="0.2">
      <c r="A6" s="2"/>
      <c r="B6" s="3"/>
      <c r="C6" s="4"/>
      <c r="D6" s="5"/>
      <c r="E6" s="37" t="s">
        <v>54</v>
      </c>
      <c r="F6" s="38"/>
      <c r="G6" s="1">
        <f>'Буханцева 50'!G6</f>
        <v>0</v>
      </c>
    </row>
    <row r="7" spans="1:7" ht="15.75" x14ac:dyDescent="0.25">
      <c r="A7" s="6"/>
      <c r="B7" s="7"/>
      <c r="C7" s="8"/>
      <c r="D7" s="9"/>
      <c r="E7" s="10"/>
      <c r="F7" s="11"/>
    </row>
    <row r="8" spans="1:7" ht="71.25" x14ac:dyDescent="0.2">
      <c r="A8" s="109" t="s">
        <v>0</v>
      </c>
      <c r="B8" s="110"/>
      <c r="C8" s="110"/>
      <c r="D8" s="111"/>
      <c r="E8" s="12" t="s">
        <v>1</v>
      </c>
      <c r="F8" s="12" t="s">
        <v>2</v>
      </c>
      <c r="G8" s="13" t="str">
        <f>'Буханцева 50'!G8</f>
        <v>задолженность с нарастающим итогом с -01.01.2010г</v>
      </c>
    </row>
    <row r="9" spans="1:7" ht="15.75" x14ac:dyDescent="0.25">
      <c r="A9" s="112" t="s">
        <v>3</v>
      </c>
      <c r="B9" s="113"/>
      <c r="C9" s="113"/>
      <c r="D9" s="114"/>
      <c r="E9" s="14">
        <f>SUM(E10:E15)</f>
        <v>-3320.13</v>
      </c>
      <c r="F9" s="14">
        <f t="shared" ref="F9:G9" si="0">SUM(F10:F15)</f>
        <v>33578.910000000003</v>
      </c>
      <c r="G9" s="14">
        <f t="shared" si="0"/>
        <v>312031.61</v>
      </c>
    </row>
    <row r="10" spans="1:7" ht="15.75" x14ac:dyDescent="0.25">
      <c r="A10" s="100" t="s">
        <v>4</v>
      </c>
      <c r="B10" s="101"/>
      <c r="C10" s="101"/>
      <c r="D10" s="102"/>
      <c r="E10" s="15">
        <v>0</v>
      </c>
      <c r="F10" s="15">
        <v>13488.12</v>
      </c>
      <c r="G10" s="16">
        <v>82176.850000000006</v>
      </c>
    </row>
    <row r="11" spans="1:7" ht="15.75" x14ac:dyDescent="0.25">
      <c r="A11" s="100" t="s">
        <v>5</v>
      </c>
      <c r="B11" s="101"/>
      <c r="C11" s="101"/>
      <c r="D11" s="102"/>
      <c r="E11" s="15">
        <v>-1062.32</v>
      </c>
      <c r="F11" s="15">
        <v>2935.2</v>
      </c>
      <c r="G11" s="16">
        <v>73511.62</v>
      </c>
    </row>
    <row r="12" spans="1:7" ht="15.75" x14ac:dyDescent="0.25">
      <c r="A12" s="100" t="s">
        <v>6</v>
      </c>
      <c r="B12" s="101"/>
      <c r="C12" s="101"/>
      <c r="D12" s="102"/>
      <c r="E12" s="15">
        <v>-1014.42</v>
      </c>
      <c r="F12" s="15">
        <v>2323.79</v>
      </c>
      <c r="G12" s="16">
        <v>26574.01</v>
      </c>
    </row>
    <row r="13" spans="1:7" ht="15.75" x14ac:dyDescent="0.25">
      <c r="A13" s="100" t="s">
        <v>7</v>
      </c>
      <c r="B13" s="101"/>
      <c r="C13" s="101"/>
      <c r="D13" s="102"/>
      <c r="E13" s="15">
        <v>-1243.3900000000001</v>
      </c>
      <c r="F13" s="15">
        <v>2790.14</v>
      </c>
      <c r="G13" s="16">
        <v>33973.599999999999</v>
      </c>
    </row>
    <row r="14" spans="1:7" ht="15.75" x14ac:dyDescent="0.25">
      <c r="A14" s="95" t="s">
        <v>8</v>
      </c>
      <c r="B14" s="95"/>
      <c r="C14" s="95"/>
      <c r="D14" s="95"/>
      <c r="E14" s="15">
        <v>0</v>
      </c>
      <c r="F14" s="15">
        <v>12215.83</v>
      </c>
      <c r="G14" s="16">
        <v>93219.48</v>
      </c>
    </row>
    <row r="15" spans="1:7" ht="15.75" x14ac:dyDescent="0.25">
      <c r="A15" s="100" t="s">
        <v>68</v>
      </c>
      <c r="B15" s="101"/>
      <c r="C15" s="101"/>
      <c r="D15" s="102"/>
      <c r="E15" s="15">
        <v>0</v>
      </c>
      <c r="F15" s="15">
        <v>-174.17</v>
      </c>
      <c r="G15" s="16">
        <v>2576.0500000000002</v>
      </c>
    </row>
    <row r="16" spans="1:7" ht="15.75" hidden="1" x14ac:dyDescent="0.25">
      <c r="A16" s="103" t="s">
        <v>36</v>
      </c>
      <c r="B16" s="104"/>
      <c r="C16" s="104"/>
      <c r="D16" s="105"/>
      <c r="E16" s="14">
        <f>SUM(E17:E20)</f>
        <v>1356921.6300000001</v>
      </c>
      <c r="F16" s="14">
        <f t="shared" ref="F16:G16" si="1">SUM(F17:F20)</f>
        <v>1303920.2299999997</v>
      </c>
      <c r="G16" s="14">
        <f t="shared" si="1"/>
        <v>369950.6100000001</v>
      </c>
    </row>
    <row r="17" spans="1:12" ht="46.9" customHeight="1" x14ac:dyDescent="0.25">
      <c r="A17" s="120" t="s">
        <v>78</v>
      </c>
      <c r="B17" s="121"/>
      <c r="C17" s="121"/>
      <c r="D17" s="122"/>
      <c r="E17" s="15">
        <v>1238080.5500000003</v>
      </c>
      <c r="F17" s="15">
        <v>1191519.2599999998</v>
      </c>
      <c r="G17" s="16">
        <v>335008.83000000007</v>
      </c>
    </row>
    <row r="18" spans="1:12" ht="15.75" x14ac:dyDescent="0.25">
      <c r="A18" s="95" t="s">
        <v>55</v>
      </c>
      <c r="B18" s="95"/>
      <c r="C18" s="95"/>
      <c r="D18" s="95"/>
      <c r="E18" s="15">
        <v>1557.75</v>
      </c>
      <c r="F18" s="15">
        <v>1640.74</v>
      </c>
      <c r="G18" s="16">
        <v>627.75</v>
      </c>
    </row>
    <row r="19" spans="1:12" ht="15.75" x14ac:dyDescent="0.25">
      <c r="A19" s="95" t="s">
        <v>56</v>
      </c>
      <c r="B19" s="95"/>
      <c r="C19" s="95"/>
      <c r="D19" s="95"/>
      <c r="E19" s="15">
        <v>5714.14</v>
      </c>
      <c r="F19" s="15">
        <v>5355.17</v>
      </c>
      <c r="G19" s="16">
        <v>1234.4000000000001</v>
      </c>
    </row>
    <row r="20" spans="1:12" ht="15.75" x14ac:dyDescent="0.25">
      <c r="A20" s="95" t="s">
        <v>57</v>
      </c>
      <c r="B20" s="95"/>
      <c r="C20" s="95"/>
      <c r="D20" s="95"/>
      <c r="E20" s="15">
        <v>111569.19</v>
      </c>
      <c r="F20" s="15">
        <v>105405.06</v>
      </c>
      <c r="G20" s="16">
        <v>33079.629999999997</v>
      </c>
    </row>
    <row r="21" spans="1:12" ht="15.75" x14ac:dyDescent="0.25">
      <c r="A21" s="94" t="s">
        <v>9</v>
      </c>
      <c r="B21" s="94"/>
      <c r="C21" s="94"/>
      <c r="D21" s="94"/>
      <c r="E21" s="14">
        <f>SUM(E22)</f>
        <v>0</v>
      </c>
      <c r="F21" s="14">
        <f t="shared" ref="F21:G21" si="2">SUM(F22)</f>
        <v>0</v>
      </c>
      <c r="G21" s="14">
        <f t="shared" si="2"/>
        <v>0</v>
      </c>
    </row>
    <row r="22" spans="1:12" ht="15.75" hidden="1" x14ac:dyDescent="0.25">
      <c r="A22" s="95" t="s">
        <v>10</v>
      </c>
      <c r="B22" s="95"/>
      <c r="C22" s="95"/>
      <c r="D22" s="95"/>
      <c r="E22" s="15"/>
      <c r="F22" s="15"/>
      <c r="G22" s="16"/>
    </row>
    <row r="23" spans="1:12" ht="15.75" x14ac:dyDescent="0.25">
      <c r="A23" s="18"/>
      <c r="B23" s="19"/>
      <c r="C23" s="19"/>
      <c r="D23" s="19"/>
      <c r="E23" s="27"/>
      <c r="F23" s="27"/>
      <c r="G23" s="20"/>
    </row>
    <row r="24" spans="1:12" ht="15.75" x14ac:dyDescent="0.25">
      <c r="A24" s="21" t="s">
        <v>70</v>
      </c>
      <c r="B24" s="21"/>
      <c r="C24" s="21"/>
      <c r="D24" s="21"/>
      <c r="E24" s="22"/>
      <c r="F24" s="11"/>
    </row>
    <row r="25" spans="1:12" ht="15.75" x14ac:dyDescent="0.25">
      <c r="A25" s="65" t="s">
        <v>77</v>
      </c>
      <c r="B25" s="65"/>
      <c r="C25" s="65"/>
      <c r="D25" s="65"/>
      <c r="E25" s="65"/>
      <c r="F25" s="40">
        <f>'Буханцева 50(2020)'!F59</f>
        <v>-733208.11769654031</v>
      </c>
      <c r="G25" s="17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112662.84693532862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11</v>
      </c>
      <c r="B28" s="68"/>
      <c r="C28" s="68"/>
      <c r="D28" s="68"/>
      <c r="E28" s="69"/>
      <c r="F28" s="23">
        <f>'[4]УК ВР декабрь нар'!W311</f>
        <v>22030.779266031313</v>
      </c>
      <c r="L28" s="41"/>
    </row>
    <row r="29" spans="1:12" ht="15.75" hidden="1" x14ac:dyDescent="0.25">
      <c r="A29" s="73" t="s">
        <v>26</v>
      </c>
      <c r="B29" s="68"/>
      <c r="C29" s="68"/>
      <c r="D29" s="68"/>
      <c r="E29" s="69"/>
      <c r="F29" s="23">
        <f>'[4]УК ВР декабрь нар'!X311</f>
        <v>5112.1910614198205</v>
      </c>
    </row>
    <row r="30" spans="1:12" ht="15.75" hidden="1" x14ac:dyDescent="0.25">
      <c r="A30" s="73" t="s">
        <v>13</v>
      </c>
      <c r="B30" s="68"/>
      <c r="C30" s="68"/>
      <c r="D30" s="68"/>
      <c r="E30" s="69"/>
      <c r="F30" s="23">
        <f>'[4]УК ВР декабрь нар'!Y311+'[4]УК ВР декабрь нар'!Z311+'[4]УК ВР декабрь нар'!DX311</f>
        <v>5694.5610000000006</v>
      </c>
    </row>
    <row r="31" spans="1:12" ht="15.75" hidden="1" x14ac:dyDescent="0.25">
      <c r="A31" s="73" t="s">
        <v>14</v>
      </c>
      <c r="B31" s="68"/>
      <c r="C31" s="68"/>
      <c r="D31" s="68"/>
      <c r="E31" s="69"/>
      <c r="F31" s="23">
        <f>'[4]УК ВР декабрь нар'!AV311+'[4]УК ВР декабрь нар'!BM311+'[4]УК ВР декабрь нар'!BN311+'[4]УК ВР декабрь нар'!BO311+'[4]УК ВР декабрь нар'!BP311+'[4]УК ВР декабрь нар'!EG311+'[4]УК ВР декабрь нар'!EH311+'[4]УК ВР декабрь нар'!EI311+'[4]УК ВР декабрь нар'!EJ311</f>
        <v>0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3">
        <f>'[4]УК ВР декабрь нар'!AY311</f>
        <v>79825.315607877477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SUM(F35:F39)+237376.02</f>
        <v>501780.0760748355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11</v>
      </c>
      <c r="B35" s="81"/>
      <c r="C35" s="81"/>
      <c r="D35" s="81"/>
      <c r="E35" s="81"/>
      <c r="F35" s="23">
        <f>'[4]УК ВР декабрь нар'!CN311+'[4]УК ВР декабрь нар'!DU311</f>
        <v>109120.03181822038</v>
      </c>
      <c r="L35" s="41"/>
    </row>
    <row r="36" spans="1:12" ht="15.75" hidden="1" x14ac:dyDescent="0.25">
      <c r="A36" s="81" t="s">
        <v>26</v>
      </c>
      <c r="B36" s="81"/>
      <c r="C36" s="81"/>
      <c r="D36" s="81"/>
      <c r="E36" s="81"/>
      <c r="F36" s="23">
        <f>'[4]УК ВР декабрь нар'!CO311+'[4]УК ВР декабрь нар'!DV311</f>
        <v>23724.253981241374</v>
      </c>
    </row>
    <row r="37" spans="1:12" ht="15.75" hidden="1" x14ac:dyDescent="0.25">
      <c r="A37" s="81" t="s">
        <v>13</v>
      </c>
      <c r="B37" s="81"/>
      <c r="C37" s="81"/>
      <c r="D37" s="81"/>
      <c r="E37" s="81"/>
      <c r="F37" s="23">
        <f>'[4]УК ВР декабрь нар'!CP311+'[4]УК ВР декабрь нар'!DL311+'[4]УК ВР декабрь нар'!DP311+'[4]УК ВР декабрь нар'!DT311</f>
        <v>58682.43965</v>
      </c>
    </row>
    <row r="38" spans="1:12" ht="15.75" hidden="1" x14ac:dyDescent="0.25">
      <c r="A38" s="81" t="s">
        <v>14</v>
      </c>
      <c r="B38" s="81"/>
      <c r="C38" s="81"/>
      <c r="D38" s="81"/>
      <c r="E38" s="81"/>
      <c r="F38" s="23">
        <f>'[4]УК ВР декабрь нар'!DB311+'[4]УК ВР декабрь нар'!DY311+'[4]УК ВР декабрь нар'!DZ311+'[4]УК ВР декабрь нар'!EA311+'[4]УК ВР декабрь нар'!EB311+'[4]УК ВР декабрь нар'!EC311+'[4]УК ВР декабрь нар'!ED311+'[4]УК ВР декабрь нар'!EE311+'[4]УК ВР декабрь нар'!EF311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3">
        <f>'[4]УК ВР декабрь нар'!DG311+'[4]УК ВР декабрь нар'!EP311</f>
        <v>72877.330625373768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4">
        <f>SUM(F41:F49)</f>
        <v>520125.41094999993</v>
      </c>
    </row>
    <row r="41" spans="1:12" ht="15.75" hidden="1" x14ac:dyDescent="0.25">
      <c r="A41" s="74" t="s">
        <v>15</v>
      </c>
      <c r="B41" s="75"/>
      <c r="C41" s="75"/>
      <c r="D41" s="75"/>
      <c r="E41" s="76"/>
      <c r="F41" s="23">
        <f>'[4]УК ВР декабрь нар'!$EU311+'[4]УК ВР декабрь нар'!FV311+'[4]УК ВР декабрь нар'!EY311</f>
        <v>513293.16999999993</v>
      </c>
      <c r="L41" s="41"/>
    </row>
    <row r="42" spans="1:12" ht="15.75" hidden="1" x14ac:dyDescent="0.25">
      <c r="A42" s="73" t="s">
        <v>26</v>
      </c>
      <c r="B42" s="68"/>
      <c r="C42" s="68"/>
      <c r="D42" s="68"/>
      <c r="E42" s="68"/>
      <c r="F42" s="23"/>
    </row>
    <row r="43" spans="1:12" ht="15.75" hidden="1" x14ac:dyDescent="0.25">
      <c r="A43" s="81" t="s">
        <v>16</v>
      </c>
      <c r="B43" s="81"/>
      <c r="C43" s="81"/>
      <c r="D43" s="81"/>
      <c r="E43" s="73"/>
      <c r="F43" s="23"/>
    </row>
    <row r="44" spans="1:12" ht="15.75" hidden="1" x14ac:dyDescent="0.25">
      <c r="A44" s="73" t="s">
        <v>12</v>
      </c>
      <c r="B44" s="68"/>
      <c r="C44" s="68"/>
      <c r="D44" s="68"/>
      <c r="E44" s="68"/>
      <c r="F44" s="23"/>
    </row>
    <row r="45" spans="1:12" ht="15.75" hidden="1" x14ac:dyDescent="0.25">
      <c r="A45" s="81" t="s">
        <v>17</v>
      </c>
      <c r="B45" s="81"/>
      <c r="C45" s="81"/>
      <c r="D45" s="81"/>
      <c r="E45" s="73"/>
      <c r="F45" s="23"/>
    </row>
    <row r="46" spans="1:12" ht="15.75" hidden="1" x14ac:dyDescent="0.25">
      <c r="A46" s="73" t="s">
        <v>12</v>
      </c>
      <c r="B46" s="68"/>
      <c r="C46" s="68"/>
      <c r="D46" s="68"/>
      <c r="E46" s="68"/>
      <c r="F46" s="23"/>
    </row>
    <row r="47" spans="1:12" ht="15.75" hidden="1" x14ac:dyDescent="0.25">
      <c r="A47" s="81" t="s">
        <v>13</v>
      </c>
      <c r="B47" s="81"/>
      <c r="C47" s="81"/>
      <c r="D47" s="81"/>
      <c r="E47" s="73"/>
      <c r="F47" s="23">
        <f>'[4]УК ВР декабрь нар'!EW311+'[4]УК ВР декабрь нар'!FA311+'[4]УК ВР декабрь нар'!FZ311</f>
        <v>4036.7881499999994</v>
      </c>
    </row>
    <row r="48" spans="1:12" ht="15.75" hidden="1" x14ac:dyDescent="0.25">
      <c r="A48" s="73" t="s">
        <v>14</v>
      </c>
      <c r="B48" s="68"/>
      <c r="C48" s="68"/>
      <c r="D48" s="68"/>
      <c r="E48" s="68"/>
      <c r="F48" s="23">
        <f>'[4]УК ВР декабрь нар'!FL311+'[4]УК ВР декабрь нар'!GG311</f>
        <v>2795.4528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3">
        <f>'[4]УК ВР декабрь нар'!FS311+'[4]УК ВР декабрь нар'!GL311</f>
        <v>0</v>
      </c>
    </row>
    <row r="50" spans="1:15" ht="15.6" hidden="1" customHeight="1" x14ac:dyDescent="0.25">
      <c r="A50" s="67" t="s">
        <v>31</v>
      </c>
      <c r="B50" s="68"/>
      <c r="C50" s="68"/>
      <c r="D50" s="68"/>
      <c r="E50" s="69"/>
      <c r="F50" s="31"/>
    </row>
    <row r="51" spans="1:15" ht="15.75" x14ac:dyDescent="0.25">
      <c r="A51" s="70" t="s">
        <v>75</v>
      </c>
      <c r="B51" s="71"/>
      <c r="C51" s="71"/>
      <c r="D51" s="71"/>
      <c r="E51" s="72"/>
      <c r="F51" s="24">
        <f>F26+F33+F40+F50</f>
        <v>1134568.3339601641</v>
      </c>
      <c r="G51" s="17"/>
      <c r="K51" s="17"/>
    </row>
    <row r="52" spans="1:15" ht="15.75" x14ac:dyDescent="0.25">
      <c r="A52" s="28" t="s">
        <v>66</v>
      </c>
      <c r="B52" s="43"/>
      <c r="C52" s="43"/>
      <c r="D52" s="43"/>
      <c r="E52" s="43"/>
      <c r="F52" s="24">
        <f>F53+F54+F55</f>
        <v>141759.58000000002</v>
      </c>
    </row>
    <row r="53" spans="1:15" ht="15.75" x14ac:dyDescent="0.25">
      <c r="A53" s="73" t="s">
        <v>18</v>
      </c>
      <c r="B53" s="68"/>
      <c r="C53" s="68"/>
      <c r="D53" s="68"/>
      <c r="E53" s="68"/>
      <c r="F53" s="23">
        <v>32882.300000000003</v>
      </c>
    </row>
    <row r="54" spans="1:15" ht="15.75" x14ac:dyDescent="0.25">
      <c r="A54" s="73" t="s">
        <v>19</v>
      </c>
      <c r="B54" s="68"/>
      <c r="C54" s="68"/>
      <c r="D54" s="68"/>
      <c r="E54" s="68"/>
      <c r="F54" s="23">
        <v>108877.28</v>
      </c>
    </row>
    <row r="55" spans="1:15" ht="18" hidden="1" customHeight="1" x14ac:dyDescent="0.25">
      <c r="A55" s="74" t="s">
        <v>20</v>
      </c>
      <c r="B55" s="75"/>
      <c r="C55" s="75"/>
      <c r="D55" s="75"/>
      <c r="E55" s="76"/>
      <c r="F55" s="23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4">
        <f>F51+F52</f>
        <v>1276327.9139601642</v>
      </c>
      <c r="N56" s="17"/>
      <c r="O56" s="17"/>
    </row>
    <row r="57" spans="1:15" ht="15.75" x14ac:dyDescent="0.25">
      <c r="A57" s="65" t="s">
        <v>21</v>
      </c>
      <c r="B57" s="65"/>
      <c r="C57" s="65"/>
      <c r="D57" s="65"/>
      <c r="E57" s="65"/>
      <c r="F57" s="25">
        <f>E17</f>
        <v>1238080.5500000003</v>
      </c>
    </row>
    <row r="58" spans="1:15" ht="15.75" x14ac:dyDescent="0.25">
      <c r="A58" s="65" t="s">
        <v>22</v>
      </c>
      <c r="B58" s="65"/>
      <c r="C58" s="65"/>
      <c r="D58" s="65"/>
      <c r="E58" s="65"/>
      <c r="F58" s="24">
        <f>F17</f>
        <v>1191519.2599999998</v>
      </c>
      <c r="H58" s="26"/>
    </row>
    <row r="59" spans="1:15" ht="15.75" x14ac:dyDescent="0.25">
      <c r="A59" s="66" t="s">
        <v>23</v>
      </c>
      <c r="B59" s="66"/>
      <c r="C59" s="66"/>
      <c r="D59" s="66"/>
      <c r="E59" s="66"/>
      <c r="F59" s="24">
        <f>F25+F57-F56</f>
        <v>-771455.48165670421</v>
      </c>
      <c r="H59" s="26"/>
      <c r="K59" s="17"/>
    </row>
    <row r="61" spans="1:15" x14ac:dyDescent="0.2">
      <c r="A61" s="1" t="s">
        <v>24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17" customWidth="1"/>
    <col min="6" max="6" width="14.140625" style="17" customWidth="1"/>
    <col min="7" max="7" width="15.28515625" style="17" customWidth="1"/>
    <col min="8" max="8" width="8.7109375" style="17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79</v>
      </c>
      <c r="B1" s="141"/>
      <c r="C1" s="141"/>
      <c r="D1" s="141"/>
      <c r="E1" s="141"/>
      <c r="F1" s="141"/>
      <c r="G1" s="99"/>
      <c r="I1" s="45"/>
    </row>
    <row r="2" spans="1:9" ht="22.5" customHeight="1" x14ac:dyDescent="0.2">
      <c r="A2" s="141" t="str">
        <f>'Буханцева 50(2021)'!A2:G2</f>
        <v>перед собственниками дома по адресу: ул. Буханцева 50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42" t="s">
        <v>49</v>
      </c>
      <c r="B3" s="143"/>
      <c r="C3" s="143"/>
      <c r="D3" s="143"/>
      <c r="E3" s="46">
        <f>E4+E5</f>
        <v>18358.3</v>
      </c>
      <c r="F3" s="46" t="s">
        <v>50</v>
      </c>
      <c r="G3" s="46"/>
      <c r="I3" s="45"/>
    </row>
    <row r="4" spans="1:9" hidden="1" x14ac:dyDescent="0.2">
      <c r="A4" s="142" t="s">
        <v>51</v>
      </c>
      <c r="B4" s="143"/>
      <c r="C4" s="143"/>
      <c r="D4" s="143"/>
      <c r="E4" s="46">
        <f>'[5]2018'!E4</f>
        <v>17955.8</v>
      </c>
      <c r="F4" s="46" t="s">
        <v>50</v>
      </c>
      <c r="G4" s="46"/>
      <c r="I4" s="45"/>
    </row>
    <row r="5" spans="1:9" hidden="1" x14ac:dyDescent="0.2">
      <c r="A5" s="142" t="s">
        <v>52</v>
      </c>
      <c r="B5" s="143"/>
      <c r="C5" s="143"/>
      <c r="D5" s="143"/>
      <c r="E5" s="46">
        <f>'[5]2018'!E5</f>
        <v>402.5</v>
      </c>
      <c r="F5" s="46" t="s">
        <v>53</v>
      </c>
      <c r="G5" s="46"/>
      <c r="I5" s="45"/>
    </row>
    <row r="6" spans="1:9" ht="18.75" x14ac:dyDescent="0.2">
      <c r="A6" s="47"/>
      <c r="B6" s="48"/>
      <c r="C6" s="48"/>
      <c r="D6" s="48"/>
      <c r="E6" s="49" t="s">
        <v>45</v>
      </c>
      <c r="F6" s="46"/>
      <c r="G6" s="46"/>
      <c r="I6" s="45"/>
    </row>
    <row r="7" spans="1:9" ht="10.9" customHeight="1" x14ac:dyDescent="0.25">
      <c r="A7" s="6"/>
      <c r="B7" s="50"/>
      <c r="C7" s="8"/>
      <c r="D7" s="9"/>
      <c r="E7" s="51"/>
      <c r="F7" s="52"/>
      <c r="G7" s="53"/>
      <c r="H7" s="53"/>
      <c r="I7" s="45"/>
    </row>
    <row r="8" spans="1:9" ht="8.4499999999999993" customHeight="1" x14ac:dyDescent="0.25">
      <c r="A8" s="6"/>
      <c r="B8" s="7"/>
      <c r="C8" s="8"/>
      <c r="D8" s="9"/>
      <c r="E8" s="54"/>
      <c r="F8" s="52"/>
      <c r="G8" s="53"/>
    </row>
    <row r="9" spans="1:9" ht="38.25" x14ac:dyDescent="0.2">
      <c r="A9" s="138" t="s">
        <v>0</v>
      </c>
      <c r="B9" s="139"/>
      <c r="C9" s="139"/>
      <c r="D9" s="140"/>
      <c r="E9" s="55" t="s">
        <v>1</v>
      </c>
      <c r="F9" s="55" t="s">
        <v>2</v>
      </c>
      <c r="G9" s="56" t="s">
        <v>80</v>
      </c>
    </row>
    <row r="10" spans="1:9" ht="15.75" x14ac:dyDescent="0.25">
      <c r="A10" s="132" t="s">
        <v>3</v>
      </c>
      <c r="B10" s="133"/>
      <c r="C10" s="133"/>
      <c r="D10" s="134"/>
      <c r="E10" s="57">
        <f>SUM(E11:E16)</f>
        <v>-10522.23</v>
      </c>
      <c r="F10" s="57">
        <f>SUM(F11:F16)</f>
        <v>72614.800000000017</v>
      </c>
      <c r="G10" s="57">
        <f>SUM(G11:G16)</f>
        <v>179752.28</v>
      </c>
    </row>
    <row r="11" spans="1:9" ht="15.75" x14ac:dyDescent="0.25">
      <c r="A11" s="124" t="s">
        <v>4</v>
      </c>
      <c r="B11" s="125"/>
      <c r="C11" s="125"/>
      <c r="D11" s="126"/>
      <c r="E11" s="16">
        <v>0</v>
      </c>
      <c r="F11" s="16">
        <v>15393.59</v>
      </c>
      <c r="G11" s="16">
        <v>56022.29</v>
      </c>
    </row>
    <row r="12" spans="1:9" ht="15.75" x14ac:dyDescent="0.25">
      <c r="A12" s="124" t="s">
        <v>5</v>
      </c>
      <c r="B12" s="125"/>
      <c r="C12" s="125"/>
      <c r="D12" s="126"/>
      <c r="E12" s="16">
        <v>-5823.24</v>
      </c>
      <c r="F12" s="16">
        <v>12200.24</v>
      </c>
      <c r="G12" s="16">
        <v>44989.86</v>
      </c>
    </row>
    <row r="13" spans="1:9" ht="15.75" x14ac:dyDescent="0.25">
      <c r="A13" s="124" t="s">
        <v>6</v>
      </c>
      <c r="B13" s="125"/>
      <c r="C13" s="125"/>
      <c r="D13" s="126"/>
      <c r="E13" s="16">
        <v>-570.62</v>
      </c>
      <c r="F13" s="16">
        <v>6321.12</v>
      </c>
      <c r="G13" s="16">
        <v>12475.85</v>
      </c>
    </row>
    <row r="14" spans="1:9" ht="15.75" x14ac:dyDescent="0.25">
      <c r="A14" s="124" t="s">
        <v>7</v>
      </c>
      <c r="B14" s="125"/>
      <c r="C14" s="125"/>
      <c r="D14" s="126"/>
      <c r="E14" s="16">
        <v>-1994.33</v>
      </c>
      <c r="F14" s="16">
        <v>8218.23</v>
      </c>
      <c r="G14" s="16">
        <v>14818.28</v>
      </c>
    </row>
    <row r="15" spans="1:9" ht="15.75" x14ac:dyDescent="0.25">
      <c r="A15" s="128" t="s">
        <v>8</v>
      </c>
      <c r="B15" s="128"/>
      <c r="C15" s="128"/>
      <c r="D15" s="128"/>
      <c r="E15" s="16">
        <v>-1789.28</v>
      </c>
      <c r="F15" s="16">
        <v>30518.74</v>
      </c>
      <c r="G15" s="16">
        <v>49485.23</v>
      </c>
    </row>
    <row r="16" spans="1:9" ht="15.75" x14ac:dyDescent="0.25">
      <c r="A16" s="124" t="s">
        <v>81</v>
      </c>
      <c r="B16" s="125"/>
      <c r="C16" s="125"/>
      <c r="D16" s="126"/>
      <c r="E16" s="16">
        <v>-344.76</v>
      </c>
      <c r="F16" s="16">
        <v>-37.119999999999997</v>
      </c>
      <c r="G16" s="16">
        <v>1960.77</v>
      </c>
    </row>
    <row r="17" spans="1:10" ht="63.75" customHeight="1" x14ac:dyDescent="0.25">
      <c r="A17" s="135" t="s">
        <v>82</v>
      </c>
      <c r="B17" s="136"/>
      <c r="C17" s="136"/>
      <c r="D17" s="137"/>
      <c r="E17" s="16">
        <v>1251508.6100000001</v>
      </c>
      <c r="F17" s="16">
        <v>1286496.08</v>
      </c>
      <c r="G17" s="16">
        <v>224655.61</v>
      </c>
    </row>
    <row r="18" spans="1:10" ht="15.75" hidden="1" x14ac:dyDescent="0.25">
      <c r="A18" s="128" t="s">
        <v>83</v>
      </c>
      <c r="B18" s="128"/>
      <c r="C18" s="128"/>
      <c r="D18" s="128"/>
      <c r="E18" s="16"/>
      <c r="F18" s="16"/>
      <c r="G18" s="16"/>
      <c r="J18" s="17"/>
    </row>
    <row r="19" spans="1:10" ht="15.75" hidden="1" x14ac:dyDescent="0.25">
      <c r="A19" s="128" t="s">
        <v>84</v>
      </c>
      <c r="B19" s="128"/>
      <c r="C19" s="128"/>
      <c r="D19" s="128"/>
      <c r="E19" s="16"/>
      <c r="F19" s="16"/>
      <c r="G19" s="16"/>
    </row>
    <row r="20" spans="1:10" ht="15.75" hidden="1" x14ac:dyDescent="0.25">
      <c r="A20" s="128" t="s">
        <v>85</v>
      </c>
      <c r="B20" s="128"/>
      <c r="C20" s="128"/>
      <c r="D20" s="128"/>
      <c r="E20" s="16"/>
      <c r="F20" s="16"/>
      <c r="G20" s="16"/>
    </row>
    <row r="21" spans="1:10" ht="32.25" customHeight="1" x14ac:dyDescent="0.25">
      <c r="A21" s="129" t="s">
        <v>86</v>
      </c>
      <c r="B21" s="130"/>
      <c r="C21" s="130"/>
      <c r="D21" s="131"/>
      <c r="E21" s="58">
        <f>SUM(E22:E25)</f>
        <v>279379.44</v>
      </c>
      <c r="F21" s="58">
        <f t="shared" ref="F21:G21" si="0">SUM(F22:F25)</f>
        <v>273178.57</v>
      </c>
      <c r="G21" s="58">
        <f t="shared" si="0"/>
        <v>32728.530000000002</v>
      </c>
    </row>
    <row r="22" spans="1:10" ht="15.75" x14ac:dyDescent="0.25">
      <c r="A22" s="124" t="s">
        <v>55</v>
      </c>
      <c r="B22" s="125"/>
      <c r="C22" s="125"/>
      <c r="D22" s="126"/>
      <c r="E22" s="16">
        <v>1126.49</v>
      </c>
      <c r="F22" s="16">
        <v>1231.26</v>
      </c>
      <c r="G22" s="16">
        <v>345.56</v>
      </c>
    </row>
    <row r="23" spans="1:10" ht="15.75" x14ac:dyDescent="0.25">
      <c r="A23" s="124" t="s">
        <v>56</v>
      </c>
      <c r="B23" s="125"/>
      <c r="C23" s="125"/>
      <c r="D23" s="126"/>
      <c r="E23" s="16">
        <v>6183.48</v>
      </c>
      <c r="F23" s="16">
        <v>6088.33</v>
      </c>
      <c r="G23" s="16">
        <v>1023.11</v>
      </c>
    </row>
    <row r="24" spans="1:10" ht="15.75" x14ac:dyDescent="0.25">
      <c r="A24" s="124" t="s">
        <v>57</v>
      </c>
      <c r="B24" s="125"/>
      <c r="C24" s="125"/>
      <c r="D24" s="126"/>
      <c r="E24" s="16">
        <v>271564.57</v>
      </c>
      <c r="F24" s="16">
        <v>265847.56</v>
      </c>
      <c r="G24" s="16">
        <v>30866.38</v>
      </c>
    </row>
    <row r="25" spans="1:10" ht="15.75" x14ac:dyDescent="0.25">
      <c r="A25" s="124" t="s">
        <v>87</v>
      </c>
      <c r="B25" s="125"/>
      <c r="C25" s="125"/>
      <c r="D25" s="126"/>
      <c r="E25" s="16">
        <v>504.9</v>
      </c>
      <c r="F25" s="16">
        <v>11.42</v>
      </c>
      <c r="G25" s="16">
        <v>493.48</v>
      </c>
    </row>
    <row r="26" spans="1:10" ht="15.75" hidden="1" x14ac:dyDescent="0.25">
      <c r="A26" s="127" t="s">
        <v>9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10</v>
      </c>
      <c r="B27" s="128"/>
      <c r="C27" s="128"/>
      <c r="D27" s="128"/>
      <c r="E27" s="16"/>
      <c r="F27" s="16"/>
      <c r="G27" s="16"/>
      <c r="J27" s="17"/>
    </row>
    <row r="28" spans="1:10" ht="8.4499999999999993" customHeight="1" x14ac:dyDescent="0.25">
      <c r="A28" s="59"/>
      <c r="B28" s="59"/>
      <c r="C28" s="59"/>
      <c r="D28" s="59"/>
      <c r="E28" s="20"/>
      <c r="F28" s="20"/>
    </row>
    <row r="29" spans="1:10" ht="15.75" x14ac:dyDescent="0.25">
      <c r="A29" s="21" t="s">
        <v>70</v>
      </c>
      <c r="B29" s="21"/>
      <c r="C29" s="21"/>
      <c r="D29" s="21"/>
      <c r="E29" s="22"/>
      <c r="F29" s="11"/>
    </row>
    <row r="30" spans="1:10" ht="15.75" x14ac:dyDescent="0.25">
      <c r="A30" s="65" t="s">
        <v>88</v>
      </c>
      <c r="B30" s="65"/>
      <c r="C30" s="65"/>
      <c r="D30" s="65"/>
      <c r="E30" s="65"/>
      <c r="F30" s="40">
        <f>'Буханцева 50(2021)'!F59</f>
        <v>-771455.48165670421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6840.6930758461476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11</v>
      </c>
      <c r="B33" s="68"/>
      <c r="C33" s="68"/>
      <c r="D33" s="68"/>
      <c r="E33" s="69"/>
      <c r="F33" s="23">
        <f>'[6]УК ВР декабрь нар'!W311+'[6]УК ВР декабрь нар'!EX311</f>
        <v>2774.5690613447427</v>
      </c>
      <c r="G33" s="1"/>
      <c r="H33" s="1"/>
      <c r="L33" s="41"/>
    </row>
    <row r="34" spans="1:12" ht="15.75" hidden="1" x14ac:dyDescent="0.25">
      <c r="A34" s="73" t="s">
        <v>26</v>
      </c>
      <c r="B34" s="68"/>
      <c r="C34" s="68"/>
      <c r="D34" s="68"/>
      <c r="E34" s="69"/>
      <c r="F34" s="23">
        <f>'[6]УК ВР декабрь нар'!X311+'[6]УК ВР декабрь нар'!EY311</f>
        <v>706.5002111992427</v>
      </c>
      <c r="G34" s="1"/>
      <c r="H34" s="1"/>
    </row>
    <row r="35" spans="1:12" ht="15.75" hidden="1" x14ac:dyDescent="0.25">
      <c r="A35" s="73" t="s">
        <v>13</v>
      </c>
      <c r="B35" s="68"/>
      <c r="C35" s="68"/>
      <c r="D35" s="68"/>
      <c r="E35" s="69"/>
      <c r="F35" s="23">
        <f>'[6]УК ВР декабрь нар'!Y311+'[6]УК ВР декабрь нар'!EZ311+'[6]УК ВР декабрь нар'!FB311+'[6]УК ВР декабрь нар'!AW311</f>
        <v>445.51619999999997</v>
      </c>
      <c r="G35" s="1"/>
      <c r="H35" s="1"/>
    </row>
    <row r="36" spans="1:12" ht="15.75" hidden="1" x14ac:dyDescent="0.25">
      <c r="A36" s="73" t="s">
        <v>14</v>
      </c>
      <c r="B36" s="68"/>
      <c r="C36" s="68"/>
      <c r="D36" s="68"/>
      <c r="E36" s="69"/>
      <c r="F36" s="23">
        <f>'[6]УК ВР декабрь нар'!AV311+'[6]УК ВР декабрь нар'!FQ311</f>
        <v>6.9888260153613153E-9</v>
      </c>
      <c r="G36" s="1"/>
      <c r="H36" s="1"/>
    </row>
    <row r="37" spans="1:12" ht="15.75" hidden="1" x14ac:dyDescent="0.25">
      <c r="A37" s="78" t="s">
        <v>61</v>
      </c>
      <c r="B37" s="86"/>
      <c r="C37" s="86"/>
      <c r="D37" s="86"/>
      <c r="E37" s="87"/>
      <c r="F37" s="23">
        <f>'[6]УК ВР декабрь нар'!AY311+'[6]УК ВР декабрь нар'!FR311</f>
        <v>2914.1076032951737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SUM(F40:F44)+214607.5</f>
        <v>569952.27033717069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11</v>
      </c>
      <c r="B40" s="81"/>
      <c r="C40" s="81"/>
      <c r="D40" s="81"/>
      <c r="E40" s="81"/>
      <c r="F40" s="23">
        <f>'[6]УК ВР декабрь нар'!CQ311+'[6]УК ВР декабрь нар'!DX311</f>
        <v>148743.55307594695</v>
      </c>
      <c r="G40" s="1"/>
      <c r="H40" s="1"/>
      <c r="L40" s="41"/>
    </row>
    <row r="41" spans="1:12" ht="15.75" hidden="1" x14ac:dyDescent="0.25">
      <c r="A41" s="81" t="s">
        <v>26</v>
      </c>
      <c r="B41" s="81"/>
      <c r="C41" s="81"/>
      <c r="D41" s="81"/>
      <c r="E41" s="81"/>
      <c r="F41" s="23">
        <f>'[6]УК ВР декабрь нар'!CR311+'[6]УК ВР декабрь нар'!DY311</f>
        <v>34299.911032756034</v>
      </c>
      <c r="G41" s="1"/>
      <c r="H41" s="1"/>
    </row>
    <row r="42" spans="1:12" ht="15.75" hidden="1" x14ac:dyDescent="0.25">
      <c r="A42" s="81" t="s">
        <v>13</v>
      </c>
      <c r="B42" s="81"/>
      <c r="C42" s="81"/>
      <c r="D42" s="81"/>
      <c r="E42" s="81"/>
      <c r="F42" s="23">
        <f>'[6]УК ВР декабрь нар'!DZ311+'[6]УК ВР декабрь нар'!EA311+'[6]УК ВР декабрь нар'!CS311</f>
        <v>79178.574476437978</v>
      </c>
      <c r="G42" s="1"/>
      <c r="H42" s="1"/>
    </row>
    <row r="43" spans="1:12" ht="15.75" hidden="1" x14ac:dyDescent="0.25">
      <c r="A43" s="81" t="s">
        <v>14</v>
      </c>
      <c r="B43" s="81"/>
      <c r="C43" s="81"/>
      <c r="D43" s="81"/>
      <c r="E43" s="81"/>
      <c r="F43" s="23">
        <f>'[6]УК ВР декабрь нар'!DE311+'[6]УК ВР декабрь нар'!ET311</f>
        <v>401.99999999999994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3">
        <f>'[6]УК ВР декабрь нар'!DI311+'[6]УК ВР декабрь нар'!EU311</f>
        <v>92720.731752029707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4">
        <f>SUM(F46:F54)</f>
        <v>514486.35625000007</v>
      </c>
      <c r="G45" s="1"/>
      <c r="H45" s="1"/>
    </row>
    <row r="46" spans="1:12" ht="15.75" hidden="1" x14ac:dyDescent="0.25">
      <c r="A46" s="74" t="s">
        <v>15</v>
      </c>
      <c r="B46" s="75"/>
      <c r="C46" s="75"/>
      <c r="D46" s="75"/>
      <c r="E46" s="76"/>
      <c r="F46" s="23">
        <f>'[6]УК ВР декабрь нар'!GH311</f>
        <v>513293.17000000004</v>
      </c>
      <c r="G46" s="1"/>
      <c r="H46" s="1"/>
      <c r="L46" s="41"/>
    </row>
    <row r="47" spans="1:12" ht="15.75" hidden="1" x14ac:dyDescent="0.25">
      <c r="A47" s="73" t="s">
        <v>26</v>
      </c>
      <c r="B47" s="68"/>
      <c r="C47" s="68"/>
      <c r="D47" s="68"/>
      <c r="E47" s="68"/>
      <c r="F47" s="23"/>
      <c r="G47" s="1"/>
      <c r="H47" s="1"/>
    </row>
    <row r="48" spans="1:12" ht="15.75" hidden="1" x14ac:dyDescent="0.25">
      <c r="A48" s="81" t="s">
        <v>16</v>
      </c>
      <c r="B48" s="81"/>
      <c r="C48" s="81"/>
      <c r="D48" s="81"/>
      <c r="E48" s="73"/>
      <c r="F48" s="23"/>
      <c r="G48" s="1"/>
      <c r="H48" s="1"/>
    </row>
    <row r="49" spans="1:15" ht="15.75" hidden="1" x14ac:dyDescent="0.25">
      <c r="A49" s="73" t="s">
        <v>12</v>
      </c>
      <c r="B49" s="68"/>
      <c r="C49" s="68"/>
      <c r="D49" s="68"/>
      <c r="E49" s="68"/>
      <c r="F49" s="23"/>
      <c r="G49" s="1"/>
      <c r="H49" s="1"/>
    </row>
    <row r="50" spans="1:15" ht="15.75" hidden="1" x14ac:dyDescent="0.25">
      <c r="A50" s="81" t="s">
        <v>17</v>
      </c>
      <c r="B50" s="81"/>
      <c r="C50" s="81"/>
      <c r="D50" s="81"/>
      <c r="E50" s="73"/>
      <c r="F50" s="23"/>
      <c r="G50" s="1"/>
      <c r="H50" s="1"/>
    </row>
    <row r="51" spans="1:15" ht="15.75" hidden="1" x14ac:dyDescent="0.25">
      <c r="A51" s="73" t="s">
        <v>12</v>
      </c>
      <c r="B51" s="68"/>
      <c r="C51" s="68"/>
      <c r="D51" s="68"/>
      <c r="E51" s="68"/>
      <c r="F51" s="23"/>
      <c r="G51" s="1"/>
      <c r="H51" s="1"/>
    </row>
    <row r="52" spans="1:15" ht="15.75" hidden="1" x14ac:dyDescent="0.25">
      <c r="A52" s="81" t="s">
        <v>13</v>
      </c>
      <c r="B52" s="81"/>
      <c r="C52" s="81"/>
      <c r="D52" s="81"/>
      <c r="E52" s="73"/>
      <c r="F52" s="23"/>
      <c r="G52" s="1"/>
      <c r="H52" s="1"/>
    </row>
    <row r="53" spans="1:15" ht="15.75" hidden="1" x14ac:dyDescent="0.25">
      <c r="A53" s="73" t="s">
        <v>14</v>
      </c>
      <c r="B53" s="68"/>
      <c r="C53" s="68"/>
      <c r="D53" s="68"/>
      <c r="E53" s="68"/>
      <c r="F53" s="23">
        <f>'[6]УК ВР декабрь нар'!GK311+'[6]УК ВР декабрь нар'!GL311+'[6]УК ВР декабрь нар'!GN311+'[6]УК ВР декабрь нар'!GO311+'[6]УК ВР декабрь нар'!GP311+'[6]УК ВР декабрь нар'!GQ311+'[6]УК ВР декабрь нар'!GR311+'[6]УК ВР декабрь нар'!GS311+'[6]УК ВР декабрь нар'!GT311+'[6]УК ВР декабрь нар'!GU311+'[6]УК ВР декабрь нар'!GV311</f>
        <v>1193.1862500000004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3"/>
      <c r="G54" s="1"/>
      <c r="H54" s="1"/>
    </row>
    <row r="55" spans="1:15" ht="15.6" hidden="1" customHeight="1" x14ac:dyDescent="0.25">
      <c r="A55" s="67" t="s">
        <v>31</v>
      </c>
      <c r="B55" s="68"/>
      <c r="C55" s="68"/>
      <c r="D55" s="68"/>
      <c r="E55" s="69"/>
      <c r="F55" s="31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4">
        <f>F31+F38+F45+F55</f>
        <v>1091279.3196630171</v>
      </c>
      <c r="H56" s="1"/>
      <c r="K56" s="17"/>
    </row>
    <row r="57" spans="1:15" ht="15.75" x14ac:dyDescent="0.25">
      <c r="A57" s="28" t="s">
        <v>66</v>
      </c>
      <c r="B57" s="44"/>
      <c r="C57" s="44"/>
      <c r="D57" s="44"/>
      <c r="E57" s="44"/>
      <c r="F57" s="24">
        <f>F58+F59+F60</f>
        <v>140731.67000000001</v>
      </c>
      <c r="G57" s="1"/>
      <c r="H57" s="1"/>
    </row>
    <row r="58" spans="1:15" ht="15.75" x14ac:dyDescent="0.25">
      <c r="A58" s="73" t="s">
        <v>18</v>
      </c>
      <c r="B58" s="68"/>
      <c r="C58" s="68"/>
      <c r="D58" s="68"/>
      <c r="E58" s="68"/>
      <c r="F58" s="23">
        <v>37851.32</v>
      </c>
      <c r="G58" s="1"/>
      <c r="H58" s="1"/>
    </row>
    <row r="59" spans="1:15" ht="15.75" x14ac:dyDescent="0.25">
      <c r="A59" s="73" t="s">
        <v>19</v>
      </c>
      <c r="B59" s="68"/>
      <c r="C59" s="68"/>
      <c r="D59" s="68"/>
      <c r="E59" s="68"/>
      <c r="F59" s="23">
        <v>102880.35</v>
      </c>
      <c r="G59" s="1"/>
      <c r="H59" s="1"/>
    </row>
    <row r="60" spans="1:15" ht="18" hidden="1" customHeight="1" x14ac:dyDescent="0.25">
      <c r="A60" s="74" t="s">
        <v>20</v>
      </c>
      <c r="B60" s="75"/>
      <c r="C60" s="75"/>
      <c r="D60" s="75"/>
      <c r="E60" s="76"/>
      <c r="F60" s="23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4">
        <f>F56+F57</f>
        <v>1232010.989663017</v>
      </c>
      <c r="G61" s="1"/>
      <c r="H61" s="1"/>
      <c r="N61" s="17"/>
      <c r="O61" s="17"/>
    </row>
    <row r="62" spans="1:15" ht="15.75" x14ac:dyDescent="0.25">
      <c r="A62" s="65" t="s">
        <v>21</v>
      </c>
      <c r="B62" s="65"/>
      <c r="C62" s="65"/>
      <c r="D62" s="65"/>
      <c r="E62" s="65"/>
      <c r="F62" s="25">
        <f>E17</f>
        <v>1251508.6100000001</v>
      </c>
      <c r="G62" s="1"/>
      <c r="H62" s="1"/>
    </row>
    <row r="63" spans="1:15" ht="15.75" x14ac:dyDescent="0.25">
      <c r="A63" s="65" t="s">
        <v>22</v>
      </c>
      <c r="B63" s="65"/>
      <c r="C63" s="65"/>
      <c r="D63" s="65"/>
      <c r="E63" s="65"/>
      <c r="F63" s="24">
        <f>F17</f>
        <v>1286496.08</v>
      </c>
      <c r="G63" s="1"/>
      <c r="H63" s="26"/>
    </row>
    <row r="64" spans="1:15" ht="15.75" x14ac:dyDescent="0.25">
      <c r="A64" s="66" t="s">
        <v>89</v>
      </c>
      <c r="B64" s="66"/>
      <c r="C64" s="66"/>
      <c r="D64" s="66"/>
      <c r="E64" s="66"/>
      <c r="F64" s="24">
        <f>F30+F62-F61</f>
        <v>-751957.86131972109</v>
      </c>
      <c r="G64" s="1"/>
      <c r="H64" s="26"/>
      <c r="K64" s="17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24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90</v>
      </c>
      <c r="B68" s="123"/>
      <c r="C68" s="123"/>
      <c r="D68" s="123"/>
      <c r="E68" s="123"/>
      <c r="F68" s="52">
        <f>F64-G17</f>
        <v>-976613.47131972108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7" customWidth="1"/>
    <col min="6" max="6" width="14.140625" style="17" customWidth="1"/>
    <col min="7" max="7" width="15.28515625" style="17" customWidth="1"/>
    <col min="8" max="8" width="8.7109375" style="17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91</v>
      </c>
      <c r="B1" s="141"/>
      <c r="C1" s="141"/>
      <c r="D1" s="141"/>
      <c r="E1" s="141"/>
      <c r="F1" s="141"/>
      <c r="G1" s="99"/>
      <c r="I1" s="45"/>
    </row>
    <row r="2" spans="1:9" ht="22.5" customHeight="1" x14ac:dyDescent="0.2">
      <c r="A2" s="141" t="str">
        <f>'Буханцева 50(2022)'!A2:G2</f>
        <v>перед собственниками дома по адресу: ул. Буханцева 50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42" t="s">
        <v>49</v>
      </c>
      <c r="B3" s="143"/>
      <c r="C3" s="143"/>
      <c r="D3" s="143"/>
      <c r="E3" s="46">
        <f>E4+E5</f>
        <v>18358.3</v>
      </c>
      <c r="F3" s="46" t="s">
        <v>50</v>
      </c>
      <c r="G3" s="46"/>
      <c r="I3" s="45"/>
    </row>
    <row r="4" spans="1:9" hidden="1" x14ac:dyDescent="0.2">
      <c r="A4" s="142" t="s">
        <v>51</v>
      </c>
      <c r="B4" s="143"/>
      <c r="C4" s="143"/>
      <c r="D4" s="143"/>
      <c r="E4" s="46">
        <f>'[5]2018'!E4</f>
        <v>17955.8</v>
      </c>
      <c r="F4" s="46" t="s">
        <v>50</v>
      </c>
      <c r="G4" s="46"/>
      <c r="I4" s="45"/>
    </row>
    <row r="5" spans="1:9" hidden="1" x14ac:dyDescent="0.2">
      <c r="A5" s="142" t="s">
        <v>52</v>
      </c>
      <c r="B5" s="143"/>
      <c r="C5" s="143"/>
      <c r="D5" s="143"/>
      <c r="E5" s="46">
        <f>'[5]2018'!E5</f>
        <v>402.5</v>
      </c>
      <c r="F5" s="46" t="s">
        <v>53</v>
      </c>
      <c r="G5" s="46"/>
      <c r="I5" s="45"/>
    </row>
    <row r="6" spans="1:9" ht="18.75" x14ac:dyDescent="0.2">
      <c r="A6" s="62"/>
      <c r="B6" s="63"/>
      <c r="C6" s="63"/>
      <c r="D6" s="63"/>
      <c r="E6" s="49" t="s">
        <v>45</v>
      </c>
      <c r="F6" s="46"/>
      <c r="G6" s="46"/>
      <c r="I6" s="45"/>
    </row>
    <row r="7" spans="1:9" ht="10.9" customHeight="1" x14ac:dyDescent="0.25">
      <c r="A7" s="6"/>
      <c r="B7" s="50"/>
      <c r="C7" s="8"/>
      <c r="D7" s="9"/>
      <c r="E7" s="51"/>
      <c r="F7" s="52"/>
      <c r="G7" s="53"/>
      <c r="H7" s="53"/>
      <c r="I7" s="45"/>
    </row>
    <row r="8" spans="1:9" ht="8.4499999999999993" customHeight="1" x14ac:dyDescent="0.25">
      <c r="A8" s="6"/>
      <c r="B8" s="7"/>
      <c r="C8" s="8"/>
      <c r="D8" s="9"/>
      <c r="E8" s="54"/>
      <c r="F8" s="52"/>
      <c r="G8" s="53"/>
    </row>
    <row r="9" spans="1:9" ht="38.25" x14ac:dyDescent="0.2">
      <c r="A9" s="138" t="s">
        <v>0</v>
      </c>
      <c r="B9" s="139"/>
      <c r="C9" s="139"/>
      <c r="D9" s="140"/>
      <c r="E9" s="55" t="s">
        <v>1</v>
      </c>
      <c r="F9" s="55" t="s">
        <v>2</v>
      </c>
      <c r="G9" s="56" t="s">
        <v>80</v>
      </c>
    </row>
    <row r="10" spans="1:9" ht="15.75" x14ac:dyDescent="0.25">
      <c r="A10" s="132" t="s">
        <v>3</v>
      </c>
      <c r="B10" s="133"/>
      <c r="C10" s="133"/>
      <c r="D10" s="134"/>
      <c r="E10" s="57">
        <f>SUM(E11:E16)</f>
        <v>-9848.19</v>
      </c>
      <c r="F10" s="57">
        <f>SUM(F11:F16)</f>
        <v>12322.77</v>
      </c>
      <c r="G10" s="57">
        <f>SUM(G11:G16)</f>
        <v>157881.32</v>
      </c>
    </row>
    <row r="11" spans="1:9" ht="15.75" x14ac:dyDescent="0.25">
      <c r="A11" s="124" t="s">
        <v>4</v>
      </c>
      <c r="B11" s="125"/>
      <c r="C11" s="125"/>
      <c r="D11" s="126"/>
      <c r="E11" s="16">
        <v>0</v>
      </c>
      <c r="F11" s="16">
        <v>3578.08</v>
      </c>
      <c r="G11" s="16">
        <v>52444.21</v>
      </c>
    </row>
    <row r="12" spans="1:9" ht="15.75" x14ac:dyDescent="0.25">
      <c r="A12" s="124" t="s">
        <v>5</v>
      </c>
      <c r="B12" s="125"/>
      <c r="C12" s="125"/>
      <c r="D12" s="126"/>
      <c r="E12" s="16">
        <v>-796.47</v>
      </c>
      <c r="F12" s="16">
        <v>4651.34</v>
      </c>
      <c r="G12" s="16">
        <v>39542.050000000003</v>
      </c>
    </row>
    <row r="13" spans="1:9" ht="15.75" x14ac:dyDescent="0.25">
      <c r="A13" s="124" t="s">
        <v>6</v>
      </c>
      <c r="B13" s="125"/>
      <c r="C13" s="125"/>
      <c r="D13" s="126"/>
      <c r="E13" s="16">
        <v>-4594.46</v>
      </c>
      <c r="F13" s="16">
        <v>733.26</v>
      </c>
      <c r="G13" s="16">
        <v>7448.13</v>
      </c>
    </row>
    <row r="14" spans="1:9" ht="15.75" x14ac:dyDescent="0.25">
      <c r="A14" s="124" t="s">
        <v>7</v>
      </c>
      <c r="B14" s="125"/>
      <c r="C14" s="125"/>
      <c r="D14" s="126"/>
      <c r="E14" s="16">
        <v>-4457.26</v>
      </c>
      <c r="F14" s="16">
        <v>360.07</v>
      </c>
      <c r="G14" s="16">
        <v>10000.950000000001</v>
      </c>
    </row>
    <row r="15" spans="1:9" ht="15.75" x14ac:dyDescent="0.25">
      <c r="A15" s="128" t="s">
        <v>92</v>
      </c>
      <c r="B15" s="128"/>
      <c r="C15" s="128"/>
      <c r="D15" s="128"/>
      <c r="E15" s="16">
        <v>0</v>
      </c>
      <c r="F15" s="16">
        <v>3000.02</v>
      </c>
      <c r="G15" s="16">
        <v>46485.21</v>
      </c>
    </row>
    <row r="16" spans="1:9" ht="15.75" x14ac:dyDescent="0.25">
      <c r="A16" s="124" t="s">
        <v>81</v>
      </c>
      <c r="B16" s="125"/>
      <c r="C16" s="125"/>
      <c r="D16" s="126"/>
      <c r="E16" s="16">
        <v>0</v>
      </c>
      <c r="F16" s="16">
        <v>0</v>
      </c>
      <c r="G16" s="16">
        <v>1960.77</v>
      </c>
    </row>
    <row r="17" spans="1:10" ht="63.75" customHeight="1" x14ac:dyDescent="0.25">
      <c r="A17" s="144" t="s">
        <v>82</v>
      </c>
      <c r="B17" s="145"/>
      <c r="C17" s="145"/>
      <c r="D17" s="146"/>
      <c r="E17" s="16">
        <v>1669555.59</v>
      </c>
      <c r="F17" s="16">
        <v>1579878.76</v>
      </c>
      <c r="G17" s="16">
        <v>314332.44</v>
      </c>
    </row>
    <row r="18" spans="1:10" ht="15.75" hidden="1" x14ac:dyDescent="0.25">
      <c r="A18" s="128" t="s">
        <v>83</v>
      </c>
      <c r="B18" s="128"/>
      <c r="C18" s="128"/>
      <c r="D18" s="128"/>
      <c r="E18" s="16"/>
      <c r="F18" s="16"/>
      <c r="G18" s="16"/>
      <c r="J18" s="17"/>
    </row>
    <row r="19" spans="1:10" ht="15.75" hidden="1" x14ac:dyDescent="0.25">
      <c r="A19" s="128" t="s">
        <v>84</v>
      </c>
      <c r="B19" s="128"/>
      <c r="C19" s="128"/>
      <c r="D19" s="128"/>
      <c r="E19" s="16"/>
      <c r="F19" s="16"/>
      <c r="G19" s="16"/>
    </row>
    <row r="20" spans="1:10" ht="15.75" hidden="1" x14ac:dyDescent="0.25">
      <c r="A20" s="128" t="s">
        <v>85</v>
      </c>
      <c r="B20" s="128"/>
      <c r="C20" s="128"/>
      <c r="D20" s="128"/>
      <c r="E20" s="16"/>
      <c r="F20" s="16"/>
      <c r="G20" s="16"/>
    </row>
    <row r="21" spans="1:10" ht="32.25" customHeight="1" x14ac:dyDescent="0.25">
      <c r="A21" s="129" t="s">
        <v>86</v>
      </c>
      <c r="B21" s="130"/>
      <c r="C21" s="130"/>
      <c r="D21" s="131"/>
      <c r="E21" s="58">
        <f>SUM(E22:E25)</f>
        <v>275816.28000000003</v>
      </c>
      <c r="F21" s="58">
        <f>SUM(F22:F25)</f>
        <v>255787.11000000002</v>
      </c>
      <c r="G21" s="58">
        <f>SUM(G22:G25)</f>
        <v>52757.729999999996</v>
      </c>
    </row>
    <row r="22" spans="1:10" ht="15.75" x14ac:dyDescent="0.25">
      <c r="A22" s="124" t="s">
        <v>93</v>
      </c>
      <c r="B22" s="125"/>
      <c r="C22" s="125"/>
      <c r="D22" s="126"/>
      <c r="E22" s="16">
        <v>34064.42</v>
      </c>
      <c r="F22" s="16">
        <v>31126.73</v>
      </c>
      <c r="G22" s="16">
        <v>3283.25</v>
      </c>
    </row>
    <row r="23" spans="1:10" ht="15.75" x14ac:dyDescent="0.25">
      <c r="A23" s="124" t="s">
        <v>94</v>
      </c>
      <c r="B23" s="125"/>
      <c r="C23" s="125"/>
      <c r="D23" s="126"/>
      <c r="E23" s="16">
        <v>6901.42</v>
      </c>
      <c r="F23" s="16">
        <v>6670.81</v>
      </c>
      <c r="G23" s="16">
        <v>1253.75</v>
      </c>
    </row>
    <row r="24" spans="1:10" ht="15.75" x14ac:dyDescent="0.25">
      <c r="A24" s="124" t="s">
        <v>57</v>
      </c>
      <c r="B24" s="125"/>
      <c r="C24" s="125"/>
      <c r="D24" s="126"/>
      <c r="E24" s="16">
        <v>233235.48</v>
      </c>
      <c r="F24" s="16">
        <v>216123.19</v>
      </c>
      <c r="G24" s="16">
        <v>47978.67</v>
      </c>
    </row>
    <row r="25" spans="1:10" ht="15.75" x14ac:dyDescent="0.25">
      <c r="A25" s="124" t="s">
        <v>87</v>
      </c>
      <c r="B25" s="125"/>
      <c r="C25" s="125"/>
      <c r="D25" s="126"/>
      <c r="E25" s="16">
        <v>1614.96</v>
      </c>
      <c r="F25" s="16">
        <v>1866.38</v>
      </c>
      <c r="G25" s="16">
        <v>242.06</v>
      </c>
    </row>
    <row r="26" spans="1:10" ht="15.75" hidden="1" x14ac:dyDescent="0.25">
      <c r="A26" s="127" t="s">
        <v>9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10</v>
      </c>
      <c r="B27" s="128"/>
      <c r="C27" s="128"/>
      <c r="D27" s="128"/>
      <c r="E27" s="16"/>
      <c r="F27" s="16"/>
      <c r="G27" s="16"/>
      <c r="J27" s="17"/>
    </row>
    <row r="28" spans="1:10" ht="8.4499999999999993" customHeight="1" x14ac:dyDescent="0.25">
      <c r="A28" s="59"/>
      <c r="B28" s="59"/>
      <c r="C28" s="59"/>
      <c r="D28" s="59"/>
      <c r="E28" s="20"/>
      <c r="F28" s="20"/>
    </row>
    <row r="29" spans="1:10" ht="15.75" x14ac:dyDescent="0.25">
      <c r="A29" s="21" t="s">
        <v>70</v>
      </c>
      <c r="B29" s="21"/>
      <c r="C29" s="21"/>
      <c r="D29" s="21"/>
      <c r="E29" s="22"/>
      <c r="F29" s="11"/>
    </row>
    <row r="30" spans="1:10" ht="15.75" x14ac:dyDescent="0.25">
      <c r="A30" s="65" t="s">
        <v>95</v>
      </c>
      <c r="B30" s="65"/>
      <c r="C30" s="65"/>
      <c r="D30" s="65"/>
      <c r="E30" s="65"/>
      <c r="F30" s="40">
        <f>'Буханцева 50(2022)'!F64</f>
        <v>-751957.86131972109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42002.338439370302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11</v>
      </c>
      <c r="B33" s="68"/>
      <c r="C33" s="68"/>
      <c r="D33" s="68"/>
      <c r="E33" s="69"/>
      <c r="F33" s="23">
        <f>'[7]УК ВР декабрь нар'!W311+'[7]УК ВР декабрь нар'!FE311</f>
        <v>18409.554084841893</v>
      </c>
      <c r="G33" s="1"/>
      <c r="H33" s="1"/>
      <c r="L33" s="64"/>
    </row>
    <row r="34" spans="1:12" ht="15.75" hidden="1" x14ac:dyDescent="0.25">
      <c r="A34" s="73" t="s">
        <v>26</v>
      </c>
      <c r="B34" s="68"/>
      <c r="C34" s="68"/>
      <c r="D34" s="68"/>
      <c r="E34" s="69"/>
      <c r="F34" s="23">
        <f>'[7]УК ВР декабрь нар'!FF311+'[7]УК ВР декабрь нар'!X311</f>
        <v>4480.041185991874</v>
      </c>
      <c r="G34" s="1"/>
      <c r="H34" s="1"/>
    </row>
    <row r="35" spans="1:12" ht="15.75" hidden="1" x14ac:dyDescent="0.25">
      <c r="A35" s="73" t="s">
        <v>13</v>
      </c>
      <c r="B35" s="68"/>
      <c r="C35" s="68"/>
      <c r="D35" s="68"/>
      <c r="E35" s="69"/>
      <c r="F35" s="23">
        <f>'[7]УК ВР декабрь нар'!Y311+'[7]УК ВР декабрь нар'!FH311+'[7]УК ВР декабрь нар'!AW311</f>
        <v>2315.0486000000001</v>
      </c>
      <c r="G35" s="1"/>
      <c r="H35" s="1"/>
    </row>
    <row r="36" spans="1:12" ht="15.75" hidden="1" x14ac:dyDescent="0.25">
      <c r="A36" s="73" t="s">
        <v>14</v>
      </c>
      <c r="B36" s="68"/>
      <c r="C36" s="68"/>
      <c r="D36" s="68"/>
      <c r="E36" s="69"/>
      <c r="F36" s="23">
        <f>'[7]УК ВР декабрь нар'!AV311+'[7]УК ВР декабрь нар'!FX311</f>
        <v>2.7729320445596061E-8</v>
      </c>
      <c r="G36" s="1"/>
      <c r="H36" s="1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3">
        <f>'[7]УК ВР декабрь нар'!FY311+'[7]УК ВР декабрь нар'!AX311</f>
        <v>16797.694568508807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SUM(F40:F44)+253863.07</f>
        <v>791436.12098477432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96</v>
      </c>
      <c r="B40" s="81"/>
      <c r="C40" s="81"/>
      <c r="D40" s="81"/>
      <c r="E40" s="81"/>
      <c r="F40" s="23">
        <f>'[7]УК ВР март нар'!CQ311+'[7]УК ВР декабрь нар'!CT311+'[7]УК ВР декабрь нар'!ED311+'[7]УК ВР декабрь нар'!EE311</f>
        <v>280660.3908660115</v>
      </c>
      <c r="G40" s="1"/>
      <c r="H40" s="1"/>
      <c r="L40" s="41"/>
    </row>
    <row r="41" spans="1:12" ht="15.75" hidden="1" x14ac:dyDescent="0.25">
      <c r="A41" s="81" t="s">
        <v>26</v>
      </c>
      <c r="B41" s="81"/>
      <c r="C41" s="81"/>
      <c r="D41" s="81"/>
      <c r="E41" s="81"/>
      <c r="F41" s="23">
        <f>'[7]УК ВР март нар'!CR311+'[7]УК ВР декабрь нар'!EF311</f>
        <v>14097.556658976137</v>
      </c>
      <c r="G41" s="1"/>
      <c r="H41" s="1"/>
    </row>
    <row r="42" spans="1:12" ht="15.75" hidden="1" x14ac:dyDescent="0.25">
      <c r="A42" s="81" t="s">
        <v>13</v>
      </c>
      <c r="B42" s="81"/>
      <c r="C42" s="81"/>
      <c r="D42" s="81"/>
      <c r="E42" s="81"/>
      <c r="F42" s="23">
        <f>'[7]УК ВР март нар'!CS311+'[7]УК ВР декабрь нар'!EG311+'[7]УК ВР декабрь нар'!EH311</f>
        <v>201801.47074890445</v>
      </c>
      <c r="G42" s="1"/>
      <c r="H42" s="1"/>
    </row>
    <row r="43" spans="1:12" ht="15.75" hidden="1" x14ac:dyDescent="0.25">
      <c r="A43" s="81" t="s">
        <v>14</v>
      </c>
      <c r="B43" s="81"/>
      <c r="C43" s="81"/>
      <c r="D43" s="81"/>
      <c r="E43" s="81"/>
      <c r="F43" s="23">
        <f>'[7]УК ВР декабрь нар'!FA311</f>
        <v>5477.2499999999991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3">
        <f>'[7]УК ВР март нар'!DI311+'[7]УК ВР декабрь нар'!FB311</f>
        <v>35536.382710882135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4">
        <f>SUM(F46:F54)</f>
        <v>586301.14325000008</v>
      </c>
      <c r="G45" s="1"/>
      <c r="H45" s="1"/>
    </row>
    <row r="46" spans="1:12" ht="15.75" hidden="1" x14ac:dyDescent="0.25">
      <c r="A46" s="74" t="s">
        <v>15</v>
      </c>
      <c r="B46" s="75"/>
      <c r="C46" s="75"/>
      <c r="D46" s="75"/>
      <c r="E46" s="76"/>
      <c r="F46" s="23">
        <f>'[7]УК ВР декабрь нар'!GO311+'[7]УК ВР декабрь нар'!GP311</f>
        <v>584224.16</v>
      </c>
      <c r="G46" s="1"/>
      <c r="H46" s="1"/>
      <c r="L46" s="41"/>
    </row>
    <row r="47" spans="1:12" ht="15.75" hidden="1" x14ac:dyDescent="0.25">
      <c r="A47" s="73" t="s">
        <v>26</v>
      </c>
      <c r="B47" s="68"/>
      <c r="C47" s="68"/>
      <c r="D47" s="68"/>
      <c r="E47" s="68"/>
      <c r="F47" s="23"/>
      <c r="G47" s="1"/>
      <c r="H47" s="1"/>
    </row>
    <row r="48" spans="1:12" ht="15.75" hidden="1" x14ac:dyDescent="0.25">
      <c r="A48" s="81" t="s">
        <v>16</v>
      </c>
      <c r="B48" s="81"/>
      <c r="C48" s="81"/>
      <c r="D48" s="81"/>
      <c r="E48" s="73"/>
      <c r="F48" s="23"/>
      <c r="G48" s="1"/>
      <c r="H48" s="1"/>
    </row>
    <row r="49" spans="1:15" ht="15.75" hidden="1" x14ac:dyDescent="0.25">
      <c r="A49" s="73" t="s">
        <v>12</v>
      </c>
      <c r="B49" s="68"/>
      <c r="C49" s="68"/>
      <c r="D49" s="68"/>
      <c r="E49" s="68"/>
      <c r="F49" s="23"/>
      <c r="G49" s="1"/>
      <c r="H49" s="1"/>
    </row>
    <row r="50" spans="1:15" ht="15.75" hidden="1" x14ac:dyDescent="0.25">
      <c r="A50" s="81" t="s">
        <v>17</v>
      </c>
      <c r="B50" s="81"/>
      <c r="C50" s="81"/>
      <c r="D50" s="81"/>
      <c r="E50" s="73"/>
      <c r="F50" s="23"/>
      <c r="G50" s="1"/>
      <c r="H50" s="1"/>
    </row>
    <row r="51" spans="1:15" ht="15.75" hidden="1" x14ac:dyDescent="0.25">
      <c r="A51" s="73" t="s">
        <v>12</v>
      </c>
      <c r="B51" s="68"/>
      <c r="C51" s="68"/>
      <c r="D51" s="68"/>
      <c r="E51" s="68"/>
      <c r="F51" s="23"/>
      <c r="G51" s="1"/>
      <c r="H51" s="1"/>
    </row>
    <row r="52" spans="1:15" ht="15.75" hidden="1" x14ac:dyDescent="0.25">
      <c r="A52" s="81" t="s">
        <v>13</v>
      </c>
      <c r="B52" s="81"/>
      <c r="C52" s="81"/>
      <c r="D52" s="81"/>
      <c r="E52" s="73"/>
      <c r="F52" s="23"/>
      <c r="G52" s="1"/>
      <c r="H52" s="1"/>
    </row>
    <row r="53" spans="1:15" ht="15.75" hidden="1" x14ac:dyDescent="0.25">
      <c r="A53" s="73" t="s">
        <v>14</v>
      </c>
      <c r="B53" s="68"/>
      <c r="C53" s="68"/>
      <c r="D53" s="68"/>
      <c r="E53" s="68"/>
      <c r="F53" s="23">
        <f>'[7]УК ВР декабрь нар'!GR311+'[7]УК ВР декабрь нар'!GS311+'[7]УК ВР декабрь нар'!GT311+'[7]УК ВР декабрь нар'!GU311+'[7]УК ВР декабрь нар'!GV311+'[7]УК ВР декабрь нар'!GW311+'[7]УК ВР декабрь нар'!GX311+'[7]УК ВР декабрь нар'!GY311+'[7]УК ВР декабрь нар'!GZ311</f>
        <v>2076.9832500000002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3"/>
      <c r="G54" s="1"/>
      <c r="H54" s="1"/>
    </row>
    <row r="55" spans="1:15" ht="15.6" hidden="1" customHeight="1" x14ac:dyDescent="0.25">
      <c r="A55" s="67" t="s">
        <v>31</v>
      </c>
      <c r="B55" s="68"/>
      <c r="C55" s="68"/>
      <c r="D55" s="68"/>
      <c r="E55" s="69"/>
      <c r="F55" s="31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4">
        <f>F31+F38+F45+F55</f>
        <v>1419739.6026741448</v>
      </c>
      <c r="H56" s="1"/>
      <c r="K56" s="17"/>
    </row>
    <row r="57" spans="1:15" ht="15.75" x14ac:dyDescent="0.25">
      <c r="A57" s="28" t="s">
        <v>66</v>
      </c>
      <c r="B57" s="61"/>
      <c r="C57" s="61"/>
      <c r="D57" s="61"/>
      <c r="E57" s="61"/>
      <c r="F57" s="24">
        <f>F58+F59+F60</f>
        <v>147918.09</v>
      </c>
      <c r="G57" s="1"/>
      <c r="H57" s="1"/>
    </row>
    <row r="58" spans="1:15" ht="15.75" x14ac:dyDescent="0.25">
      <c r="A58" s="73" t="s">
        <v>18</v>
      </c>
      <c r="B58" s="68"/>
      <c r="C58" s="68"/>
      <c r="D58" s="68"/>
      <c r="E58" s="68"/>
      <c r="F58" s="23">
        <v>47726.74</v>
      </c>
      <c r="G58" s="1"/>
      <c r="H58" s="1"/>
    </row>
    <row r="59" spans="1:15" ht="15.75" x14ac:dyDescent="0.25">
      <c r="A59" s="73" t="s">
        <v>19</v>
      </c>
      <c r="B59" s="68"/>
      <c r="C59" s="68"/>
      <c r="D59" s="68"/>
      <c r="E59" s="68"/>
      <c r="F59" s="23">
        <v>100191.35</v>
      </c>
      <c r="G59" s="1"/>
      <c r="H59" s="1"/>
    </row>
    <row r="60" spans="1:15" ht="18" hidden="1" customHeight="1" x14ac:dyDescent="0.25">
      <c r="A60" s="74" t="s">
        <v>20</v>
      </c>
      <c r="B60" s="75"/>
      <c r="C60" s="75"/>
      <c r="D60" s="75"/>
      <c r="E60" s="76"/>
      <c r="F60" s="23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4">
        <f>F56+F57</f>
        <v>1567657.6926741449</v>
      </c>
      <c r="G61" s="1"/>
      <c r="H61" s="1"/>
      <c r="N61" s="17"/>
      <c r="O61" s="17"/>
    </row>
    <row r="62" spans="1:15" ht="15.75" x14ac:dyDescent="0.25">
      <c r="A62" s="65" t="s">
        <v>21</v>
      </c>
      <c r="B62" s="65"/>
      <c r="C62" s="65"/>
      <c r="D62" s="65"/>
      <c r="E62" s="65"/>
      <c r="F62" s="25">
        <f>E17</f>
        <v>1669555.59</v>
      </c>
      <c r="G62" s="1"/>
      <c r="H62" s="1"/>
    </row>
    <row r="63" spans="1:15" ht="15.75" x14ac:dyDescent="0.25">
      <c r="A63" s="65" t="s">
        <v>22</v>
      </c>
      <c r="B63" s="65"/>
      <c r="C63" s="65"/>
      <c r="D63" s="65"/>
      <c r="E63" s="65"/>
      <c r="F63" s="24">
        <f>F17</f>
        <v>1579878.76</v>
      </c>
      <c r="G63" s="1"/>
      <c r="H63" s="26"/>
    </row>
    <row r="64" spans="1:15" ht="15.75" x14ac:dyDescent="0.25">
      <c r="A64" s="66" t="s">
        <v>89</v>
      </c>
      <c r="B64" s="66"/>
      <c r="C64" s="66"/>
      <c r="D64" s="66"/>
      <c r="E64" s="66"/>
      <c r="F64" s="24">
        <f>F30+F62-F61</f>
        <v>-650059.96399386588</v>
      </c>
      <c r="G64" s="1"/>
      <c r="H64" s="26"/>
      <c r="K64" s="17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24</v>
      </c>
      <c r="E66" s="1"/>
      <c r="F66" s="26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90</v>
      </c>
      <c r="B68" s="123"/>
      <c r="C68" s="123"/>
      <c r="D68" s="123"/>
      <c r="E68" s="123"/>
      <c r="F68" s="52">
        <f>F64-G17</f>
        <v>-964392.40399386594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50</vt:lpstr>
      <vt:lpstr>Буханцева 50(2019)</vt:lpstr>
      <vt:lpstr>Буханцева 50(2020)</vt:lpstr>
      <vt:lpstr>Буханцева 50(2021)</vt:lpstr>
      <vt:lpstr>Буханцева 50(2022)</vt:lpstr>
      <vt:lpstr>Буханцева 50(2023)</vt:lpstr>
      <vt:lpstr>'Буханцева 50'!Область_печати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2023-03-28T12:33:09Z</cp:lastPrinted>
  <dcterms:created xsi:type="dcterms:W3CDTF">2013-05-24T09:13:10Z</dcterms:created>
  <dcterms:modified xsi:type="dcterms:W3CDTF">2024-05-20T05:48:45Z</dcterms:modified>
</cp:coreProperties>
</file>